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FBFE239-028A-4B40-9E47-8288DBA47AA6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tiv'!$A$1:$F$24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26" l="1"/>
  <c r="J30" i="26"/>
  <c r="C29" i="10" l="1"/>
  <c r="C19" i="10" s="1"/>
  <c r="C31" i="9"/>
  <c r="C21" i="9" s="1"/>
  <c r="C35" i="7"/>
  <c r="D18" i="19"/>
  <c r="F10" i="29" l="1"/>
  <c r="F14" i="29" s="1"/>
  <c r="D10" i="29"/>
  <c r="C10" i="29"/>
  <c r="D7" i="29"/>
  <c r="C7" i="29"/>
  <c r="C14" i="29" s="1"/>
  <c r="A2" i="29"/>
  <c r="D14" i="29" l="1"/>
  <c r="L19" i="26"/>
  <c r="M18" i="26"/>
  <c r="M17" i="26"/>
  <c r="M16" i="26"/>
  <c r="M15" i="26"/>
  <c r="M14" i="26"/>
  <c r="M13" i="26"/>
  <c r="M12" i="26"/>
  <c r="M11" i="26"/>
  <c r="M10" i="26"/>
  <c r="M9" i="26"/>
  <c r="M8" i="26"/>
  <c r="M7" i="26"/>
  <c r="M19" i="26" s="1"/>
  <c r="G19" i="26"/>
  <c r="I18" i="26"/>
  <c r="J18" i="26" s="1"/>
  <c r="H18" i="26"/>
  <c r="J17" i="26"/>
  <c r="I17" i="26"/>
  <c r="H17" i="26"/>
  <c r="J16" i="26"/>
  <c r="H16" i="26"/>
  <c r="J15" i="26"/>
  <c r="H15" i="26"/>
  <c r="J14" i="26"/>
  <c r="H14" i="26"/>
  <c r="J13" i="26"/>
  <c r="H13" i="26"/>
  <c r="J12" i="26"/>
  <c r="H12" i="26"/>
  <c r="J11" i="26"/>
  <c r="H11" i="26"/>
  <c r="J10" i="26"/>
  <c r="H10" i="26"/>
  <c r="J9" i="26"/>
  <c r="H9" i="26"/>
  <c r="J8" i="26"/>
  <c r="H8" i="26"/>
  <c r="J7" i="26"/>
  <c r="H7" i="26"/>
  <c r="E7" i="11"/>
  <c r="M7" i="11" s="1"/>
  <c r="I19" i="26" l="1"/>
  <c r="H19" i="26"/>
  <c r="J19" i="26"/>
  <c r="F60" i="7"/>
  <c r="D30" i="18"/>
  <c r="F22" i="7"/>
  <c r="F16" i="7"/>
  <c r="D23" i="29" l="1"/>
  <c r="D21" i="29"/>
  <c r="K6" i="11" l="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9" i="19"/>
  <c r="D23" i="9" s="1"/>
  <c r="E23" i="9" s="1"/>
  <c r="N9" i="26"/>
  <c r="N10" i="26"/>
  <c r="N11" i="26"/>
  <c r="N12" i="26"/>
  <c r="N13" i="26"/>
  <c r="N14" i="26"/>
  <c r="N15" i="26"/>
  <c r="N16" i="26"/>
  <c r="N17" i="26"/>
  <c r="N18" i="26"/>
  <c r="N8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F7" i="26"/>
  <c r="D8" i="9"/>
  <c r="E8" i="9" s="1"/>
  <c r="D30" i="19"/>
  <c r="D24" i="9" s="1"/>
  <c r="E24" i="9" s="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D54" i="10"/>
  <c r="E54" i="10" s="1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B53" i="10" s="1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69" i="7" s="1"/>
  <c r="A70" i="7" s="1"/>
  <c r="A71" i="7" s="1"/>
  <c r="A72" i="7" s="1"/>
  <c r="A73" i="7" s="1"/>
  <c r="A74" i="7" s="1"/>
  <c r="A68" i="10" s="1"/>
  <c r="F63" i="7"/>
  <c r="F61" i="7" s="1"/>
  <c r="A30" i="7"/>
  <c r="A32" i="7" s="1"/>
  <c r="A33" i="7" s="1"/>
  <c r="A34" i="7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C61" i="9" s="1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4" i="19" s="1"/>
  <c r="A35" i="19" s="1"/>
  <c r="A36" i="19" s="1"/>
  <c r="A31" i="9" s="1"/>
  <c r="A29" i="19"/>
  <c r="A30" i="19" s="1"/>
  <c r="A24" i="9" s="1"/>
  <c r="A13" i="19"/>
  <c r="A9" i="9" s="1"/>
  <c r="D37" i="19"/>
  <c r="D31" i="9" s="1"/>
  <c r="E31" i="9" s="1"/>
  <c r="A2" i="26"/>
  <c r="M26" i="26"/>
  <c r="J26" i="26"/>
  <c r="F26" i="26"/>
  <c r="K19" i="26"/>
  <c r="D19" i="26"/>
  <c r="C19" i="26"/>
  <c r="F18" i="26"/>
  <c r="A18" i="7" l="1"/>
  <c r="A19" i="7" s="1"/>
  <c r="O8" i="26"/>
  <c r="D15" i="9"/>
  <c r="E15" i="9" s="1"/>
  <c r="D17" i="19"/>
  <c r="D13" i="9" s="1"/>
  <c r="E13" i="9" s="1"/>
  <c r="D25" i="9"/>
  <c r="E25" i="9" s="1"/>
  <c r="F29" i="7"/>
  <c r="A70" i="10"/>
  <c r="A21" i="10"/>
  <c r="A28" i="7"/>
  <c r="A29" i="7" s="1"/>
  <c r="A64" i="10"/>
  <c r="A62" i="10"/>
  <c r="A66" i="10"/>
  <c r="A63" i="10"/>
  <c r="A65" i="10"/>
  <c r="A67" i="10"/>
  <c r="A14" i="19"/>
  <c r="AA7" i="28"/>
  <c r="AB7" i="28" s="1"/>
  <c r="Z7" i="28"/>
  <c r="O11" i="26"/>
  <c r="D69" i="10"/>
  <c r="D61" i="10"/>
  <c r="E61" i="10" s="1"/>
  <c r="E70" i="10"/>
  <c r="A24" i="10"/>
  <c r="A28" i="10"/>
  <c r="D57" i="10"/>
  <c r="A10" i="10"/>
  <c r="A9" i="10"/>
  <c r="A11" i="10"/>
  <c r="A12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2" i="26"/>
  <c r="O15" i="26"/>
  <c r="O7" i="26"/>
  <c r="O13" i="26"/>
  <c r="M28" i="26"/>
  <c r="O14" i="26"/>
  <c r="O9" i="26"/>
  <c r="O16" i="26"/>
  <c r="O10" i="26"/>
  <c r="F19" i="26"/>
  <c r="F20" i="26" s="1"/>
  <c r="J20" i="26"/>
  <c r="O18" i="26"/>
  <c r="E19" i="26"/>
  <c r="A20" i="7" l="1"/>
  <c r="A13" i="10"/>
  <c r="F27" i="26"/>
  <c r="D32" i="19"/>
  <c r="D26" i="9" s="1"/>
  <c r="E26" i="9" s="1"/>
  <c r="J27" i="26"/>
  <c r="D33" i="19"/>
  <c r="D27" i="9" s="1"/>
  <c r="E27" i="9" s="1"/>
  <c r="A10" i="9"/>
  <c r="A15" i="19"/>
  <c r="E57" i="10"/>
  <c r="D55" i="10"/>
  <c r="E55" i="10" s="1"/>
  <c r="A37" i="7"/>
  <c r="A33" i="10"/>
  <c r="A39" i="19"/>
  <c r="A32" i="9"/>
  <c r="A35" i="9"/>
  <c r="D51" i="19"/>
  <c r="D45" i="9" s="1"/>
  <c r="E45" i="9" s="1"/>
  <c r="D14" i="19"/>
  <c r="M20" i="26"/>
  <c r="O17" i="26"/>
  <c r="O19" i="26" s="1"/>
  <c r="O20" i="26" s="1"/>
  <c r="N19" i="26"/>
  <c r="N20" i="26" s="1"/>
  <c r="D21" i="19" s="1"/>
  <c r="D17" i="9" s="1"/>
  <c r="E17" i="9" s="1"/>
  <c r="A21" i="7" l="1"/>
  <c r="A14" i="10"/>
  <c r="D25" i="19"/>
  <c r="M27" i="26"/>
  <c r="F32" i="7"/>
  <c r="O27" i="26"/>
  <c r="D34" i="19"/>
  <c r="D28" i="9" s="1"/>
  <c r="E28" i="9" s="1"/>
  <c r="D10" i="9"/>
  <c r="E10" i="9" s="1"/>
  <c r="A41" i="7"/>
  <c r="A23" i="10"/>
  <c r="A22" i="10"/>
  <c r="A38" i="7"/>
  <c r="A40" i="19"/>
  <c r="A34" i="9" s="1"/>
  <c r="A33" i="9"/>
  <c r="A43" i="19"/>
  <c r="A36" i="9"/>
  <c r="A22" i="7" l="1"/>
  <c r="A15" i="10"/>
  <c r="A44" i="19"/>
  <c r="A37" i="9"/>
  <c r="A23" i="7" l="1"/>
  <c r="A17" i="10" s="1"/>
  <c r="A45" i="19"/>
  <c r="A38" i="9"/>
  <c r="F58" i="7"/>
  <c r="D52" i="10" s="1"/>
  <c r="E52" i="10" s="1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A39" i="9" l="1"/>
  <c r="F49" i="7"/>
  <c r="D43" i="10" s="1"/>
  <c r="E43" i="10" s="1"/>
  <c r="F47" i="7"/>
  <c r="D41" i="10" s="1"/>
  <c r="E41" i="10" s="1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D31" i="10" s="1"/>
  <c r="E31" i="10" s="1"/>
  <c r="F36" i="7"/>
  <c r="F33" i="7"/>
  <c r="D27" i="10" s="1"/>
  <c r="E27" i="10" s="1"/>
  <c r="D26" i="10"/>
  <c r="E26" i="10" s="1"/>
  <c r="F31" i="7"/>
  <c r="D25" i="10" s="1"/>
  <c r="E25" i="10" s="1"/>
  <c r="F30" i="7"/>
  <c r="D24" i="10" s="1"/>
  <c r="E24" i="10" s="1"/>
  <c r="D23" i="10"/>
  <c r="E23" i="10" s="1"/>
  <c r="F28" i="7"/>
  <c r="D22" i="10" s="1"/>
  <c r="E22" i="10" s="1"/>
  <c r="F27" i="7"/>
  <c r="D21" i="10" s="1"/>
  <c r="E21" i="10" s="1"/>
  <c r="F21" i="7"/>
  <c r="D15" i="10" s="1"/>
  <c r="E15" i="10" s="1"/>
  <c r="F17" i="7"/>
  <c r="D11" i="10" s="1"/>
  <c r="E11" i="10" s="1"/>
  <c r="F35" i="7" l="1"/>
  <c r="D30" i="10"/>
  <c r="E30" i="10" s="1"/>
  <c r="A47" i="19"/>
  <c r="A40" i="9"/>
  <c r="D10" i="10"/>
  <c r="E10" i="10" s="1"/>
  <c r="F15" i="7"/>
  <c r="D9" i="10" s="1"/>
  <c r="E9" i="10" s="1"/>
  <c r="F14" i="7"/>
  <c r="D8" i="10" s="1"/>
  <c r="E8" i="10" s="1"/>
  <c r="E29" i="10" l="1"/>
  <c r="D29" i="10"/>
  <c r="A48" i="19"/>
  <c r="A41" i="9"/>
  <c r="A49" i="19" l="1"/>
  <c r="A42" i="9"/>
  <c r="A50" i="19" l="1"/>
  <c r="A43" i="9"/>
  <c r="A51" i="19" l="1"/>
  <c r="A44" i="9"/>
  <c r="G1" i="7"/>
  <c r="A52" i="19" l="1"/>
  <c r="A45" i="9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46" i="9"/>
  <c r="A37" i="10" l="1"/>
  <c r="A54" i="19"/>
  <c r="A47" i="9"/>
  <c r="A45" i="7" l="1"/>
  <c r="A16" i="19"/>
  <c r="A11" i="9"/>
  <c r="A55" i="19"/>
  <c r="A48" i="9"/>
  <c r="G20" i="9"/>
  <c r="G21" i="11"/>
  <c r="G19" i="11"/>
  <c r="D65" i="18"/>
  <c r="D63" i="18"/>
  <c r="D82" i="10"/>
  <c r="D80" i="10"/>
  <c r="D65" i="9"/>
  <c r="D63" i="9"/>
  <c r="E88" i="7"/>
  <c r="E86" i="7"/>
  <c r="A46" i="7" l="1"/>
  <c r="A39" i="10"/>
  <c r="A56" i="19"/>
  <c r="A49" i="9"/>
  <c r="A12" i="9"/>
  <c r="A47" i="7" l="1"/>
  <c r="A40" i="10"/>
  <c r="A13" i="9"/>
  <c r="A20" i="19"/>
  <c r="A57" i="19"/>
  <c r="A50" i="9"/>
  <c r="C66" i="7"/>
  <c r="E66" i="7"/>
  <c r="D66" i="7"/>
  <c r="M8" i="11"/>
  <c r="M9" i="11" s="1"/>
  <c r="D28" i="19" s="1"/>
  <c r="A2" i="11"/>
  <c r="D53" i="18"/>
  <c r="D58" i="18" s="1"/>
  <c r="D8" i="18"/>
  <c r="A2" i="18"/>
  <c r="C73" i="10"/>
  <c r="C7" i="10"/>
  <c r="F5" i="10"/>
  <c r="A2" i="10"/>
  <c r="E20" i="9"/>
  <c r="F23" i="7"/>
  <c r="A7" i="7"/>
  <c r="C64" i="7" l="1"/>
  <c r="D64" i="7"/>
  <c r="E64" i="7"/>
  <c r="F64" i="7"/>
  <c r="D58" i="10" s="1"/>
  <c r="E58" i="10" s="1"/>
  <c r="F58" i="18"/>
  <c r="A22" i="19"/>
  <c r="A17" i="9"/>
  <c r="D22" i="9"/>
  <c r="F26" i="7"/>
  <c r="D67" i="19"/>
  <c r="D16" i="10"/>
  <c r="E16" i="10" s="1"/>
  <c r="D17" i="10"/>
  <c r="E17" i="10" s="1"/>
  <c r="A48" i="7"/>
  <c r="A41" i="10"/>
  <c r="A58" i="19"/>
  <c r="A51" i="9"/>
  <c r="A19" i="19"/>
  <c r="A15" i="9" s="1"/>
  <c r="A14" i="9"/>
  <c r="A16" i="9"/>
  <c r="C60" i="10"/>
  <c r="C18" i="10" s="1"/>
  <c r="C78" i="10" s="1"/>
  <c r="D6" i="10" s="1"/>
  <c r="D34" i="18"/>
  <c r="F66" i="7"/>
  <c r="D73" i="10"/>
  <c r="E73" i="10" s="1"/>
  <c r="F25" i="7" l="1"/>
  <c r="F24" i="7" s="1"/>
  <c r="D26" i="7"/>
  <c r="E26" i="7"/>
  <c r="C26" i="7"/>
  <c r="E25" i="7"/>
  <c r="E24" i="7" s="1"/>
  <c r="C25" i="7"/>
  <c r="C24" i="7" s="1"/>
  <c r="A23" i="19"/>
  <c r="A19" i="9" s="1"/>
  <c r="A18" i="9"/>
  <c r="E22" i="9"/>
  <c r="D21" i="9"/>
  <c r="E21" i="9" s="1"/>
  <c r="D20" i="10"/>
  <c r="E6" i="10"/>
  <c r="F12" i="7"/>
  <c r="C12" i="7" s="1"/>
  <c r="A49" i="7"/>
  <c r="A42" i="10"/>
  <c r="A59" i="19"/>
  <c r="A52" i="9"/>
  <c r="F13" i="7"/>
  <c r="D6" i="9"/>
  <c r="E6" i="9" s="1"/>
  <c r="D25" i="7" l="1"/>
  <c r="F84" i="7"/>
  <c r="D19" i="10"/>
  <c r="E20" i="10"/>
  <c r="E19" i="10" s="1"/>
  <c r="A50" i="7"/>
  <c r="A43" i="10"/>
  <c r="A60" i="19"/>
  <c r="D61" i="9"/>
  <c r="E61" i="9" s="1"/>
  <c r="D7" i="10"/>
  <c r="E7" i="10" s="1"/>
  <c r="E12" i="7"/>
  <c r="D12" i="7"/>
  <c r="C84" i="7"/>
  <c r="C61" i="18"/>
  <c r="D24" i="7" l="1"/>
  <c r="A44" i="10"/>
  <c r="A61" i="19"/>
  <c r="A54" i="9"/>
  <c r="E84" i="7"/>
  <c r="D84" i="7"/>
  <c r="A52" i="7" l="1"/>
  <c r="A62" i="19"/>
  <c r="A55" i="9"/>
  <c r="A53" i="7" l="1"/>
  <c r="A56" i="9"/>
  <c r="A54" i="7" l="1"/>
  <c r="A55" i="7" l="1"/>
  <c r="A48" i="10"/>
  <c r="A65" i="19"/>
  <c r="A64" i="19"/>
  <c r="A56" i="7" l="1"/>
  <c r="A49" i="10"/>
  <c r="A59" i="9"/>
  <c r="A60" i="9"/>
  <c r="A57" i="7" l="1"/>
  <c r="A50" i="10"/>
  <c r="A58" i="7" l="1"/>
  <c r="A51" i="10"/>
  <c r="A59" i="7" l="1"/>
  <c r="A52" i="10"/>
  <c r="A60" i="7" l="1"/>
  <c r="A61" i="7" s="1"/>
  <c r="A62" i="7" s="1"/>
  <c r="A63" i="7" s="1"/>
  <c r="A65" i="7" s="1"/>
  <c r="A53" i="10"/>
  <c r="A55" i="10" l="1"/>
  <c r="A56" i="10" l="1"/>
  <c r="A57" i="10" l="1"/>
  <c r="A59" i="10" l="1"/>
  <c r="E69" i="10" l="1"/>
  <c r="D60" i="10"/>
  <c r="E60" i="10" s="1"/>
  <c r="E18" i="10" s="1"/>
  <c r="D18" i="10" l="1"/>
  <c r="D78" i="10" s="1"/>
  <c r="E78" i="10" s="1"/>
</calcChain>
</file>

<file path=xl/sharedStrings.xml><?xml version="1.0" encoding="utf-8"?>
<sst xmlns="http://schemas.openxmlformats.org/spreadsheetml/2006/main" count="489" uniqueCount="294">
  <si>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</si>
  <si>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</si>
  <si>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</si>
  <si>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</si>
  <si>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</si>
  <si>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</si>
  <si>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</si>
  <si>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</si>
  <si>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</si>
  <si>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</si>
  <si>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</si>
  <si>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</si>
  <si>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</si>
  <si>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</si>
  <si>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</si>
  <si>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</si>
  <si>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</si>
  <si>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</si>
  <si>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</si>
  <si>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</si>
  <si>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</si>
  <si>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</si>
  <si>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</si>
  <si>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</si>
  <si>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</si>
  <si>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</si>
  <si>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</si>
  <si>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</si>
  <si>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</si>
  <si>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</si>
  <si>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</si>
  <si>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</si>
  <si>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</si>
  <si>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</si>
  <si>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</si>
  <si>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</si>
  <si>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</si>
  <si>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</si>
  <si>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</si>
  <si>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</si>
  <si>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</si>
  <si>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</si>
  <si>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</si>
  <si>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</si>
  <si>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</si>
  <si>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</si>
  <si>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</si>
  <si>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</si>
  <si>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</si>
  <si>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</si>
  <si>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</si>
  <si>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</si>
  <si>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</si>
  <si>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</si>
  <si>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</si>
  <si>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</si>
  <si>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</si>
  <si>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</si>
  <si>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</si>
  <si>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</si>
  <si>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</si>
  <si>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</si>
  <si>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</si>
  <si>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</si>
  <si>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</si>
  <si>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</si>
  <si>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</si>
  <si>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</si>
  <si>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</si>
  <si>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</si>
  <si>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</si>
  <si>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</si>
  <si>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</si>
  <si>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</si>
  <si>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</si>
  <si>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</si>
  <si>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</si>
  <si>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</si>
  <si>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</si>
  <si>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</si>
  <si>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</si>
  <si>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</si>
  <si>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</si>
  <si>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</si>
  <si>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</si>
  <si>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</si>
  <si>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</si>
  <si>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</si>
  <si>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</si>
  <si>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</si>
  <si>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</si>
  <si>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</si>
  <si>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</si>
  <si>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</si>
  <si>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</si>
  <si>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</si>
  <si>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</si>
  <si>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</si>
  <si>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</si>
  <si>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</si>
  <si>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</si>
  <si>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</si>
  <si>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</si>
  <si>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</si>
  <si>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</si>
  <si>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</si>
  <si>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</si>
  <si>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</si>
  <si>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</si>
  <si>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</si>
  <si>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</si>
  <si>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</si>
  <si>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</si>
  <si>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</si>
  <si>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</si>
  <si>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</si>
  <si>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</si>
  <si>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</si>
  <si>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</si>
  <si>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</si>
  <si>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</si>
  <si>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</si>
  <si>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</si>
  <si>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</si>
  <si>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</si>
  <si>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</si>
  <si>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</si>
  <si>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</si>
  <si>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</si>
  <si>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</si>
  <si>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</si>
  <si>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</si>
  <si>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</si>
  <si>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</si>
  <si>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</si>
  <si>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</si>
  <si>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</si>
  <si>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</si>
  <si>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</si>
  <si>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</si>
  <si>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</si>
  <si>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</si>
  <si>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</si>
  <si>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</si>
  <si>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</si>
  <si>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</si>
  <si>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</si>
  <si>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</si>
  <si>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</si>
  <si>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</si>
  <si>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</si>
  <si>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</si>
  <si>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</si>
  <si>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</si>
  <si>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</si>
  <si>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</si>
  <si>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</si>
  <si>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</si>
  <si>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</si>
  <si>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</si>
  <si>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</si>
  <si>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</si>
  <si>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</si>
  <si>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</si>
  <si>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</si>
  <si>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</si>
  <si>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</si>
  <si>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</si>
  <si>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</si>
  <si>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</si>
  <si>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</si>
  <si>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</si>
  <si>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</si>
  <si>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պարտադիր նշել ինչի գծով է՝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</si>
  <si>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</si>
  <si>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</si>
  <si>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</si>
  <si>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</si>
  <si>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</si>
  <si>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</si>
  <si>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</si>
  <si>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</si>
  <si>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</si>
  <si>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</si>
  <si>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</si>
  <si>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</si>
  <si>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</si>
  <si>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</si>
  <si>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</si>
  <si>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</si>
  <si>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</si>
  <si>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</si>
  <si>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</si>
  <si>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</si>
  <si>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</si>
  <si>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</si>
  <si>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</si>
  <si>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</si>
  <si>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</si>
  <si>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</si>
  <si>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</si>
  <si>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</si>
  <si>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</si>
  <si>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</si>
  <si>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</si>
  <si>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</si>
  <si>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</si>
  <si>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</si>
  <si>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</si>
  <si>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</si>
  <si>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</si>
  <si>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</si>
  <si>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</si>
  <si>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</si>
  <si>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</si>
  <si>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</si>
  <si>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</si>
  <si>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</si>
  <si>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</si>
  <si>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</si>
  <si>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</si>
  <si>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</si>
  <si>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</si>
  <si>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</si>
  <si>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</si>
  <si>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</si>
  <si>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</si>
  <si>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</si>
  <si>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</si>
  <si>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</si>
  <si>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</si>
  <si>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</si>
  <si>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</si>
  <si>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</si>
  <si>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</si>
  <si>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</si>
  <si>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</si>
  <si>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</si>
  <si>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</si>
  <si>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</si>
  <si>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</si>
  <si>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</si>
  <si>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Այլ մուտքեր</t>
  </si>
  <si>
    <t>նոր տողեր ավելացնել 24 և 25 տողերի միջև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</si>
  <si>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</si>
  <si>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</si>
  <si>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</si>
  <si>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</si>
  <si>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</si>
  <si>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</si>
  <si>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</si>
  <si>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</si>
  <si>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</si>
  <si>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</si>
  <si>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</si>
  <si>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</si>
  <si>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</si>
  <si>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</si>
  <si>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</si>
  <si>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</si>
  <si>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</si>
  <si>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</si>
  <si>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</si>
  <si>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</si>
  <si>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</si>
  <si>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</si>
  <si>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</si>
  <si>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</si>
  <si>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>Ընդամենը երեխաների ցուցակային թիվը՝</t>
  </si>
  <si>
    <t>2024թ. աշխատակիցների աշխատավարձի հաշվարկի վերաբերյալ</t>
  </si>
  <si>
    <t xml:space="preserve">    Ն.Ղուկասյան</t>
  </si>
  <si>
    <t xml:space="preserve">   Հ.Տոնոյան</t>
  </si>
  <si>
    <t>«Երևանի Արաբկիրի խաղային մարզաձևերի մանկապատանեկան մարզադպրոց» ՀՈԱԿ-ի</t>
  </si>
  <si>
    <t>Գործուղման գծով</t>
  </si>
  <si>
    <t>ՏՆՕՐԵՆ</t>
  </si>
  <si>
    <t>ԳԼԽԱՎՈՐ ՀԱՇՎԱՊԱՀ</t>
  </si>
  <si>
    <t>2023թ. խմբերի /դասարանների/, երեխաների և մարզիչների թվաքանակի վերաբերյալ</t>
  </si>
  <si>
    <t>Վոլեյբոլ</t>
  </si>
  <si>
    <t>նախապատրաստական</t>
  </si>
  <si>
    <t>ուսումնամարզական</t>
  </si>
  <si>
    <t>Բասկետբոլ</t>
  </si>
  <si>
    <t>ԸՖՊ</t>
  </si>
  <si>
    <t>* Լրացնում են միայն մարզադպրոցները:</t>
  </si>
  <si>
    <t xml:space="preserve">Խմբերի /դասարանների/ անվանում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</si>
  <si>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</t>
    </r>
  </si>
  <si>
    <t>Մարզիչների թիվ</t>
  </si>
  <si>
    <t xml:space="preserve">
վճարող երեխաների թիվ</t>
  </si>
  <si>
    <t>Խմբերի /դասարանների/
թիվ</t>
  </si>
  <si>
    <t>դեկտեմբեր 2023</t>
  </si>
  <si>
    <t>2013թ․</t>
  </si>
  <si>
    <t>Գումարի չափ 
/հազ.դրամ/</t>
  </si>
  <si>
    <t>Պարտապանի (պարտատիրոջ) 
անվանում</t>
  </si>
  <si>
    <t>Բովանդակություն</t>
  </si>
  <si>
    <t>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</si>
</sst>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9"/>
      <name val="Sylfaen"/>
      <family val="1"/>
      <charset val="204"/>
    </font>
    <font>
      <sz val="12"/>
      <color theme="1"/>
      <name val="Calibri"/>
      <family val="2"/>
      <scheme val="minor"/>
    </font>
    <font>
      <b/>
      <sz val="18"/>
      <name val="Sylfaen"/>
      <family val="1"/>
      <charset val="204"/>
    </font>
    <font>
      <b/>
      <sz val="14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4"/>
      <name val="Sylfaen"/>
      <family val="1"/>
      <charset val="204"/>
    </font>
    <font>
      <sz val="12"/>
      <name val="Sylfaen"/>
      <family val="1"/>
    </font>
    <font>
      <sz val="10"/>
      <name val="Sylfaen"/>
      <family val="1"/>
    </font>
    <font>
      <sz val="9"/>
      <name val="Sylfae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0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2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3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4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1" xfId="62" applyFont="1" applyBorder="1" applyAlignment="1">
      <alignment horizontal="left" vertical="center"/>
    </xf>
    <xf numFmtId="0" fontId="40" fillId="0" borderId="42" xfId="62" applyFont="1" applyBorder="1" applyAlignment="1">
      <alignment horizontal="center" vertical="center" wrapText="1"/>
    </xf>
    <xf numFmtId="164" fontId="40" fillId="0" borderId="43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/>
    </xf>
    <xf numFmtId="1" fontId="30" fillId="0" borderId="34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4" xfId="0" applyFont="1" applyFill="1" applyBorder="1" applyAlignment="1">
      <alignment horizontal="center" vertical="center" wrapText="1"/>
    </xf>
    <xf numFmtId="0" fontId="32" fillId="26" borderId="3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4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6" xfId="19" applyFont="1" applyBorder="1" applyAlignment="1">
      <alignment horizontal="center" vertical="center" wrapText="1"/>
    </xf>
    <xf numFmtId="0" fontId="63" fillId="0" borderId="0" xfId="19" applyFont="1" applyAlignment="1">
      <alignment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horizontal="center" vertical="center" wrapText="1"/>
    </xf>
    <xf numFmtId="0" fontId="67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  <protection locked="0" hidden="1"/>
    </xf>
    <xf numFmtId="166" fontId="27" fillId="0" borderId="10" xfId="20" applyNumberFormat="1" applyFont="1" applyBorder="1" applyAlignment="1" applyProtection="1">
      <alignment horizontal="center" vertical="center"/>
      <protection locked="0" hidden="1"/>
    </xf>
    <xf numFmtId="0" fontId="31" fillId="0" borderId="10" xfId="45" applyFont="1" applyBorder="1" applyAlignment="1" applyProtection="1">
      <alignment vertical="center"/>
      <protection locked="0"/>
    </xf>
    <xf numFmtId="0" fontId="70" fillId="0" borderId="10" xfId="0" applyFont="1" applyBorder="1" applyAlignment="1">
      <alignment horizontal="center" vertical="center"/>
    </xf>
    <xf numFmtId="0" fontId="71" fillId="0" borderId="10" xfId="0" applyFont="1" applyBorder="1" applyAlignment="1">
      <alignment horizontal="left" vertical="center" wrapText="1"/>
    </xf>
    <xf numFmtId="0" fontId="72" fillId="0" borderId="10" xfId="0" applyFont="1" applyBorder="1" applyAlignment="1">
      <alignment horizontal="center" vertical="center"/>
    </xf>
    <xf numFmtId="0" fontId="72" fillId="0" borderId="10" xfId="45" applyFont="1" applyBorder="1" applyAlignment="1">
      <alignment vertical="center"/>
    </xf>
    <xf numFmtId="0" fontId="72" fillId="0" borderId="10" xfId="0" applyFont="1" applyBorder="1" applyAlignment="1">
      <alignment vertical="center"/>
    </xf>
    <xf numFmtId="0" fontId="72" fillId="24" borderId="10" xfId="0" applyFont="1" applyFill="1" applyBorder="1" applyAlignment="1">
      <alignment horizontal="center" vertical="center"/>
    </xf>
    <xf numFmtId="0" fontId="72" fillId="24" borderId="10" xfId="0" applyFont="1" applyFill="1" applyBorder="1" applyAlignment="1">
      <alignment vertical="center"/>
    </xf>
    <xf numFmtId="0" fontId="70" fillId="24" borderId="10" xfId="0" applyFont="1" applyFill="1" applyBorder="1" applyAlignment="1">
      <alignment horizontal="center" vertical="center"/>
    </xf>
    <xf numFmtId="0" fontId="70" fillId="0" borderId="10" xfId="0" applyFont="1" applyBorder="1" applyAlignment="1">
      <alignment vertical="center"/>
    </xf>
    <xf numFmtId="165" fontId="73" fillId="0" borderId="0" xfId="51" applyNumberFormat="1" applyFont="1" applyAlignment="1">
      <alignment vertical="center" wrapText="1"/>
    </xf>
    <xf numFmtId="0" fontId="74" fillId="0" borderId="0" xfId="19" applyFont="1" applyAlignment="1">
      <alignment vertical="center"/>
    </xf>
    <xf numFmtId="0" fontId="73" fillId="0" borderId="0" xfId="19" applyFont="1" applyAlignment="1">
      <alignment vertical="center"/>
    </xf>
    <xf numFmtId="0" fontId="74" fillId="0" borderId="0" xfId="19" applyFont="1" applyAlignment="1">
      <alignment horizontal="center" vertical="center"/>
    </xf>
    <xf numFmtId="1" fontId="27" fillId="0" borderId="10" xfId="45" applyNumberFormat="1" applyFont="1" applyBorder="1" applyAlignment="1" applyProtection="1">
      <alignment horizontal="center" vertical="center" wrapText="1"/>
      <protection locked="0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27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0" xfId="0" applyNumberFormat="1" applyFont="1" applyFill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>
      <alignment horizontal="center" vertical="center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4" fontId="28" fillId="24" borderId="10" xfId="45" applyNumberFormat="1" applyFont="1" applyFill="1" applyBorder="1" applyAlignment="1">
      <alignment horizontal="center" vertical="center"/>
    </xf>
    <xf numFmtId="166" fontId="28" fillId="24" borderId="10" xfId="45" applyNumberFormat="1" applyFont="1" applyFill="1" applyBorder="1" applyAlignment="1">
      <alignment horizontal="center" vertical="center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4" fontId="40" fillId="24" borderId="0" xfId="62" applyNumberFormat="1" applyFont="1" applyFill="1" applyAlignment="1">
      <alignment horizontal="center" vertical="center" wrapText="1"/>
    </xf>
    <xf numFmtId="0" fontId="68" fillId="0" borderId="0" xfId="0" applyFont="1" applyAlignment="1" applyProtection="1">
      <alignment horizontal="center"/>
      <protection locked="0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164" fontId="31" fillId="0" borderId="0" xfId="45" applyNumberFormat="1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8" xfId="46" applyFont="1" applyBorder="1" applyAlignment="1">
      <alignment horizontal="center" vertical="center" wrapText="1"/>
    </xf>
    <xf numFmtId="0" fontId="33" fillId="0" borderId="30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75" fillId="0" borderId="0" xfId="19" applyFont="1" applyAlignment="1">
      <alignment horizontal="center" vertical="center"/>
    </xf>
    <xf numFmtId="0" fontId="69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73" fillId="0" borderId="12" xfId="51" applyNumberFormat="1" applyFont="1" applyBorder="1" applyAlignment="1">
      <alignment horizontal="center" vertical="center" wrapText="1"/>
    </xf>
    <xf numFmtId="0" fontId="75" fillId="0" borderId="11" xfId="19" applyFont="1" applyBorder="1" applyAlignment="1">
      <alignment horizontal="center" vertical="center"/>
    </xf>
    <xf numFmtId="0" fontId="33" fillId="26" borderId="35" xfId="0" applyFont="1" applyFill="1" applyBorder="1" applyAlignment="1">
      <alignment horizontal="center" vertical="center" wrapText="1"/>
    </xf>
    <xf numFmtId="0" fontId="33" fillId="26" borderId="36" xfId="0" applyFont="1" applyFill="1" applyBorder="1" applyAlignment="1">
      <alignment horizontal="center" vertical="center" wrapText="1"/>
    </xf>
    <xf numFmtId="0" fontId="33" fillId="26" borderId="44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39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0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5" xfId="0" applyFont="1" applyFill="1" applyBorder="1" applyAlignment="1">
      <alignment horizontal="center" vertical="center" wrapText="1"/>
    </xf>
    <xf numFmtId="164" fontId="33" fillId="26" borderId="38" xfId="0" applyNumberFormat="1" applyFont="1" applyFill="1" applyBorder="1" applyAlignment="1">
      <alignment horizontal="center" vertical="center" wrapText="1"/>
    </xf>
    <xf numFmtId="164" fontId="33" fillId="26" borderId="30" xfId="0" applyNumberFormat="1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30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26" borderId="3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QAOAAgAFAATQAAAAAAAAAAAAAAAAAAAAAAAAAAAAAAAAAAAAAAAAAAAAAAAAAAAAAAAAAAAAAAAAAAAAAAAAAAAAAAAAAAAAAAAAAAAAAAAAAAAAAAAAAAAAAAAAAAAAAAAADoBwUAAQAGAAwAM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Q4NDNaMCMGCSqGSIb3DQEJBDEWBBSAAfV1EDdm6NPvIPN2pzI/F3rn4jArBgsqhkiG9w0BCRACDDEcMBowGDAWBBRE5xMFRVajmd/v2Zzf5CvSbEm8HjANBgkqhkiG9w0BAQEFAASCAQBxnfXAgy2mxK5MR2vvird1260diILSAb+KJfVNz1cBPPa5Rc2dDqQdkiYvkTj31q+5i3YXs/UVBq+UGanejEU43mq0Ym0S+Et21KOOIYfCT4LkaxdrbFfSmmXEcjbc/b3PsARkK0Elv281FU2nQzwuUo4dhyPxZn+pSsGb9XcE0ejj1iGBlulXxFsH4h5Rupcx/+LbyXzfqNsabdD7rA7hkp+Zbdtrn6uEwiVlofxocHb6H9ejiowRrvs6I/qehbFafIvzAv1GeJ1w3M94z94AWFL4RTawpauIv01RN/ggbS6eoMwOSZnBKDcVHhRaG/TbASDopdsTtGrcHn8vFpy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QAOAAgAFAATQAAAAAAAAAAAAAAAAAAAAAAAAAAAAAAAAAAAAAAAAAAAAAAAAAAAAAAAAAAAAAAAAAAAAAAAAAAAAAAAAAAAAAAAAAAAAAAAAAAAAAAAAAAAAAAAAAAAAAAAADoBwUAAQAGAAwAM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Q4NTBaMCMGCSqGSIb3DQEJBDEWBBQVWIo7ggXVqklc3kz9dCcZ0IF3pDArBgsqhkiG9w0BCRACDDEcMBowGDAWBBRE5xMFRVajmd/v2Zzf5CvSbEm8HjANBgkqhkiG9w0BAQEFAASCAQC6s9rYZNQeFhtHny/wZBzya/PPjvg3t34DECRM7FXvrNm86XGriJgUggybbt7gba/XQbLIzIpg2KIcdXaElsfw1pou5Ad2yfh1WIwYW2ma39zhPRJyI8C2P8nTrXbc9Hn4JEtBa58bjRnuOze6FMWojHL0gSB0+xEwcsjYlSHBCXAWjkmu/rLyaD8zc9B9xcdwN7nMHsT1lhIF9lRiVA9Rmm/anB4PZ6b7C2m9nMrIInU0Ui1qfyOP53vUnvdLTFX3sA6mSws4P7ksN/7qrM3iZwv8CpSk1tMc6+2IYm4x/Ka4IVI4I0EH4GcJWmLN0gzdvm+67dTmV1a0cyk5IwI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8F00FAE6-FE47-8A7F-2D4C-E4181B33D3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5BB20522-0F15-A7DD-AA83-5A24E8B698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ripsime%20(HomeDirectory)\Desktop\xaxer%202023\Naxahashiv%20xaxer%20chshtum%20Sergey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14">
          <cell r="A14" t="str">
            <v xml:space="preserve">«Երևանի Արաբկիրի խաղային մարզաձևերի մանկապատանեկան մարզադպրոց» ՀՈԱԿ-ի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43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163</v>
      </c>
      <c r="E1" s="6">
        <v>13</v>
      </c>
      <c r="F1" s="36"/>
    </row>
    <row r="2" spans="1:15" s="6" customFormat="1">
      <c r="C2" s="36"/>
      <c r="D2" s="519" t="s">
        <v>37</v>
      </c>
      <c r="E2" s="519"/>
      <c r="F2" s="36"/>
    </row>
    <row r="3" spans="1:15" s="6" customFormat="1">
      <c r="C3" s="36"/>
      <c r="D3" s="6" t="s">
        <v>198</v>
      </c>
      <c r="F3" s="36"/>
    </row>
    <row r="4" spans="1:15" s="38" customFormat="1" ht="24.75" customHeight="1">
      <c r="B4" s="318"/>
      <c r="C4" s="318"/>
      <c r="D4" s="519" t="s">
        <v>207</v>
      </c>
      <c r="E4" s="519"/>
    </row>
    <row r="5" spans="1:15" s="38" customFormat="1" ht="20.25" customHeight="1">
      <c r="B5" s="318"/>
      <c r="C5" s="519" t="s">
        <v>199</v>
      </c>
      <c r="D5" s="519"/>
      <c r="E5" s="519"/>
    </row>
    <row r="6" spans="1:15" ht="18.75" customHeight="1">
      <c r="A6" s="520" t="s">
        <v>38</v>
      </c>
      <c r="B6" s="520"/>
      <c r="C6" s="520"/>
      <c r="D6" s="520"/>
      <c r="E6" s="520"/>
      <c r="F6" s="39"/>
    </row>
    <row r="7" spans="1:15" ht="46.5" customHeight="1">
      <c r="A7" s="517" t="s">
        <v>272</v>
      </c>
      <c r="B7" s="517"/>
      <c r="C7" s="517"/>
      <c r="D7" s="517"/>
      <c r="E7" s="517"/>
      <c r="F7" s="61"/>
    </row>
    <row r="8" spans="1:15" ht="18.75" customHeight="1">
      <c r="A8" s="518" t="s">
        <v>209</v>
      </c>
      <c r="B8" s="518"/>
      <c r="C8" s="518"/>
      <c r="D8" s="518"/>
      <c r="E8" s="518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2"/>
      <c r="K9" s="2"/>
    </row>
    <row r="10" spans="1:15" ht="20.25">
      <c r="A10" s="44" t="s">
        <v>7</v>
      </c>
      <c r="B10" s="45" t="s">
        <v>118</v>
      </c>
      <c r="C10" s="46"/>
      <c r="D10" s="47"/>
      <c r="E10" s="303"/>
      <c r="F10" s="461"/>
      <c r="G10" s="462"/>
      <c r="H10" s="461"/>
    </row>
    <row r="11" spans="1:15" ht="22.15" customHeight="1">
      <c r="A11" s="97">
        <v>1</v>
      </c>
      <c r="B11" s="20" t="s">
        <v>112</v>
      </c>
      <c r="C11" s="48"/>
      <c r="D11" s="197">
        <v>41638.699999999997</v>
      </c>
      <c r="E11" s="304"/>
      <c r="F11" s="52"/>
    </row>
    <row r="12" spans="1:15" ht="18" hidden="1" customHeight="1">
      <c r="A12" s="97">
        <v>2</v>
      </c>
      <c r="B12" s="245" t="s">
        <v>210</v>
      </c>
      <c r="C12" s="48"/>
      <c r="D12" s="199">
        <f>+Ashkhatavardz!J7</f>
        <v>0</v>
      </c>
      <c r="E12" s="304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4"/>
      <c r="F13" s="235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04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/>
      <c r="E15" s="304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7"/>
      <c r="E16" s="304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475">
        <f>+D18+D19</f>
        <v>852.2</v>
      </c>
      <c r="E17" s="304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v>2.1</v>
      </c>
      <c r="B18" s="18" t="s">
        <v>69</v>
      </c>
      <c r="C18" s="49"/>
      <c r="D18" s="495">
        <f>+D64</f>
        <v>852.2</v>
      </c>
      <c r="E18" s="305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2.2000000000000002</v>
      </c>
      <c r="B19" s="18" t="s">
        <v>70</v>
      </c>
      <c r="C19" s="49"/>
      <c r="D19" s="496"/>
      <c r="E19" s="306"/>
      <c r="F19" s="54" t="s">
        <v>173</v>
      </c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3</v>
      </c>
      <c r="B20" s="20" t="s">
        <v>10</v>
      </c>
      <c r="C20" s="49"/>
      <c r="D20" s="475"/>
      <c r="E20" s="304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3</v>
      </c>
      <c r="B21" s="20" t="s">
        <v>253</v>
      </c>
      <c r="C21" s="49"/>
      <c r="D21" s="497">
        <f>+'Komunal '!N20</f>
        <v>0.5</v>
      </c>
      <c r="E21" s="304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4</v>
      </c>
      <c r="B22" s="20" t="s">
        <v>264</v>
      </c>
      <c r="C22" s="49"/>
      <c r="D22" s="199"/>
      <c r="E22" s="304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5</v>
      </c>
      <c r="B23" s="19" t="s">
        <v>201</v>
      </c>
      <c r="C23" s="243"/>
      <c r="D23" s="197"/>
      <c r="E23" s="304"/>
      <c r="F23" s="301"/>
    </row>
    <row r="24" spans="1:25" s="2" customFormat="1" hidden="1">
      <c r="A24" s="97"/>
      <c r="B24" s="19"/>
      <c r="C24" s="243"/>
      <c r="D24" s="197"/>
      <c r="E24" s="304"/>
      <c r="F24" s="2" t="s">
        <v>243</v>
      </c>
    </row>
    <row r="25" spans="1:25" ht="24" customHeight="1">
      <c r="A25" s="44"/>
      <c r="B25" s="15" t="s">
        <v>25</v>
      </c>
      <c r="C25" s="46"/>
      <c r="D25" s="228">
        <f>SUM(D11:D17,D20:D24)</f>
        <v>42491.399999999994</v>
      </c>
      <c r="E25" s="307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174</v>
      </c>
      <c r="C28" s="49"/>
      <c r="D28" s="199">
        <f>+Ashkhatavardz!M9-'Dramakan hosqer'!F80</f>
        <v>39961.800000000003</v>
      </c>
      <c r="E28" s="304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5" t="s">
        <v>266</v>
      </c>
      <c r="C29" s="49"/>
      <c r="D29" s="198">
        <f>+Ashkhatavardz!I7</f>
        <v>0</v>
      </c>
      <c r="E29" s="305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212</v>
      </c>
      <c r="C30" s="49"/>
      <c r="D30" s="198">
        <f>+Ashkhatavardz!L7</f>
        <v>0</v>
      </c>
      <c r="E30" s="30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213</v>
      </c>
      <c r="C31" s="49"/>
      <c r="D31" s="198">
        <f>+Ashkhatavardz!J7</f>
        <v>0</v>
      </c>
      <c r="E31" s="30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idden="1">
      <c r="A32" s="97">
        <f>+A28+1</f>
        <v>2</v>
      </c>
      <c r="B32" s="20" t="s">
        <v>13</v>
      </c>
      <c r="C32" s="49"/>
      <c r="D32" s="197">
        <f>+'Komunal '!F20</f>
        <v>0</v>
      </c>
      <c r="E32" s="304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v>2</v>
      </c>
      <c r="B33" s="20" t="s">
        <v>12</v>
      </c>
      <c r="C33" s="49"/>
      <c r="D33" s="197">
        <f>+'Komunal '!J20</f>
        <v>332.4</v>
      </c>
      <c r="E33" s="304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6" si="3">+A33+1</f>
        <v>3</v>
      </c>
      <c r="B34" s="20" t="s">
        <v>14</v>
      </c>
      <c r="C34" s="49"/>
      <c r="D34" s="197">
        <f>+'Komunal '!O20</f>
        <v>18.5</v>
      </c>
      <c r="E34" s="304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si="3"/>
        <v>4</v>
      </c>
      <c r="B35" s="20" t="s">
        <v>15</v>
      </c>
      <c r="C35" s="49"/>
      <c r="D35" s="197">
        <v>8.5</v>
      </c>
      <c r="E35" s="304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5</v>
      </c>
      <c r="B36" s="20" t="s">
        <v>16</v>
      </c>
      <c r="C36" s="49"/>
      <c r="D36" s="197"/>
      <c r="E36" s="304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5</v>
      </c>
      <c r="B37" s="20" t="s">
        <v>241</v>
      </c>
      <c r="C37" s="49"/>
      <c r="D37" s="197">
        <f>SUM(D38:D40)</f>
        <v>150</v>
      </c>
      <c r="E37" s="304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 t="shared" ref="A38:A40" si="4">+A37+0.1</f>
        <v>5.0999999999999996</v>
      </c>
      <c r="B38" s="18" t="s">
        <v>17</v>
      </c>
      <c r="C38" s="49"/>
      <c r="D38" s="198">
        <v>57.6</v>
      </c>
      <c r="E38" s="30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si="4"/>
        <v>5.1999999999999993</v>
      </c>
      <c r="B39" s="18" t="s">
        <v>18</v>
      </c>
      <c r="C39" s="49"/>
      <c r="D39" s="198">
        <v>2.4</v>
      </c>
      <c r="E39" s="30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4"/>
        <v>5.2999999999999989</v>
      </c>
      <c r="B40" s="18" t="s">
        <v>19</v>
      </c>
      <c r="C40" s="49"/>
      <c r="D40" s="198">
        <v>90</v>
      </c>
      <c r="E40" s="30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97">
        <f>+A37+1</f>
        <v>6</v>
      </c>
      <c r="B41" s="20" t="s">
        <v>20</v>
      </c>
      <c r="C41" s="49"/>
      <c r="D41" s="197"/>
      <c r="E41" s="304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v>6</v>
      </c>
      <c r="B42" s="20" t="s">
        <v>26</v>
      </c>
      <c r="C42" s="49"/>
      <c r="D42" s="197">
        <v>69.5</v>
      </c>
      <c r="E42" s="304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2" si="5">+A42+1</f>
        <v>7</v>
      </c>
      <c r="B43" s="20" t="s">
        <v>21</v>
      </c>
      <c r="C43" s="49"/>
      <c r="D43" s="475">
        <v>57.5</v>
      </c>
      <c r="E43" s="304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5"/>
        <v>8</v>
      </c>
      <c r="B44" s="20" t="s">
        <v>71</v>
      </c>
      <c r="C44" s="49"/>
      <c r="D44" s="475">
        <v>685</v>
      </c>
      <c r="E44" s="304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9</v>
      </c>
      <c r="B45" s="20" t="s">
        <v>45</v>
      </c>
      <c r="C45" s="49"/>
      <c r="D45" s="197"/>
      <c r="E45" s="304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v>9</v>
      </c>
      <c r="B46" s="20" t="s">
        <v>113</v>
      </c>
      <c r="C46" s="49"/>
      <c r="D46" s="197">
        <v>19</v>
      </c>
      <c r="E46" s="304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10</v>
      </c>
      <c r="B47" s="20" t="s">
        <v>114</v>
      </c>
      <c r="C47" s="49"/>
      <c r="D47" s="197"/>
      <c r="E47" s="304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5"/>
        <v>11</v>
      </c>
      <c r="B48" s="20" t="s">
        <v>22</v>
      </c>
      <c r="C48" s="49"/>
      <c r="D48" s="197"/>
      <c r="E48" s="304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5"/>
        <v>12</v>
      </c>
      <c r="B49" s="20" t="s">
        <v>23</v>
      </c>
      <c r="C49" s="49"/>
      <c r="D49" s="197"/>
      <c r="E49" s="304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13</v>
      </c>
      <c r="B50" s="20" t="s">
        <v>63</v>
      </c>
      <c r="C50" s="49"/>
      <c r="D50" s="197"/>
      <c r="E50" s="304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14</v>
      </c>
      <c r="B51" s="20" t="s">
        <v>50</v>
      </c>
      <c r="C51" s="49"/>
      <c r="D51" s="197">
        <f>+'Komunal '!M28</f>
        <v>0</v>
      </c>
      <c r="E51" s="304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5"/>
        <v>15</v>
      </c>
      <c r="B52" s="20" t="s">
        <v>42</v>
      </c>
      <c r="C52" s="49"/>
      <c r="D52" s="197"/>
      <c r="E52" s="304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10</v>
      </c>
      <c r="B53" s="20" t="s">
        <v>72</v>
      </c>
      <c r="C53" s="49"/>
      <c r="D53" s="197">
        <v>24</v>
      </c>
      <c r="E53" s="304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5"/>
        <v>11</v>
      </c>
      <c r="B54" s="20" t="s">
        <v>73</v>
      </c>
      <c r="C54" s="49"/>
      <c r="D54" s="197">
        <v>117</v>
      </c>
      <c r="E54" s="304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5"/>
        <v>12</v>
      </c>
      <c r="B55" s="20" t="s">
        <v>43</v>
      </c>
      <c r="C55" s="49"/>
      <c r="D55" s="197">
        <v>3</v>
      </c>
      <c r="E55" s="304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13</v>
      </c>
      <c r="B56" s="20" t="s">
        <v>115</v>
      </c>
      <c r="C56" s="49"/>
      <c r="D56" s="197"/>
      <c r="E56" s="304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14</v>
      </c>
      <c r="B57" s="20" t="s">
        <v>44</v>
      </c>
      <c r="C57" s="49"/>
      <c r="D57" s="197"/>
      <c r="E57" s="304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15</v>
      </c>
      <c r="B58" s="20" t="s">
        <v>60</v>
      </c>
      <c r="C58" s="49"/>
      <c r="D58" s="197"/>
      <c r="E58" s="304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16</v>
      </c>
      <c r="B59" s="20" t="s">
        <v>265</v>
      </c>
      <c r="C59" s="49"/>
      <c r="D59" s="197"/>
      <c r="E59" s="304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17</v>
      </c>
      <c r="B60" s="19" t="s">
        <v>244</v>
      </c>
      <c r="C60" s="49"/>
      <c r="D60" s="197"/>
      <c r="E60" s="304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f t="shared" si="5"/>
        <v>18</v>
      </c>
      <c r="B61" s="19"/>
      <c r="C61" s="243"/>
      <c r="D61" s="197"/>
      <c r="E61" s="304"/>
      <c r="F61" s="301" t="s">
        <v>240</v>
      </c>
    </row>
    <row r="62" spans="1:15" s="2" customFormat="1" hidden="1">
      <c r="A62" s="97">
        <f t="shared" si="5"/>
        <v>19</v>
      </c>
      <c r="B62" s="19"/>
      <c r="C62" s="243"/>
      <c r="D62" s="197"/>
      <c r="E62" s="304"/>
      <c r="F62" s="301"/>
    </row>
    <row r="63" spans="1:15" s="3" customFormat="1">
      <c r="A63" s="97">
        <v>13</v>
      </c>
      <c r="B63" s="20" t="s">
        <v>24</v>
      </c>
      <c r="C63" s="49"/>
      <c r="D63" s="197">
        <v>975.2</v>
      </c>
      <c r="E63" s="304"/>
      <c r="F63" s="235"/>
      <c r="G63" s="306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13.1</v>
      </c>
      <c r="B64" s="1" t="s">
        <v>74</v>
      </c>
      <c r="C64" s="49"/>
      <c r="D64" s="198">
        <v>852.2</v>
      </c>
      <c r="E64" s="306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14</v>
      </c>
      <c r="B65" s="20" t="s">
        <v>75</v>
      </c>
      <c r="C65" s="49"/>
      <c r="D65" s="197"/>
      <c r="E65" s="304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>
      <c r="A66" s="97">
        <v>14</v>
      </c>
      <c r="B66" s="20" t="s">
        <v>64</v>
      </c>
      <c r="C66" s="49"/>
      <c r="D66" s="516">
        <v>70</v>
      </c>
      <c r="E66" s="304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5">
        <f>SUM(D28,D32:D37,D41:D63,D65:D66)</f>
        <v>42491.4</v>
      </c>
      <c r="E67" s="308"/>
      <c r="F67" s="225"/>
    </row>
    <row r="68" spans="1:16" ht="12.75" customHeight="1">
      <c r="B68" s="53"/>
      <c r="C68" s="8"/>
    </row>
    <row r="69" spans="1:16" s="6" customFormat="1" ht="17.25" hidden="1" customHeight="1">
      <c r="B69" s="423" t="s">
        <v>274</v>
      </c>
      <c r="C69" s="65"/>
      <c r="D69" s="509" t="s">
        <v>270</v>
      </c>
    </row>
    <row r="70" spans="1:16" s="6" customFormat="1" ht="12" hidden="1" customHeight="1">
      <c r="B70" s="424"/>
      <c r="D70" s="425" t="s">
        <v>90</v>
      </c>
      <c r="E70" s="426"/>
    </row>
    <row r="71" spans="1:16" s="6" customFormat="1" ht="18.75" hidden="1" customHeight="1">
      <c r="B71" s="423" t="s">
        <v>275</v>
      </c>
      <c r="C71" s="65"/>
      <c r="D71" s="509" t="s">
        <v>271</v>
      </c>
    </row>
    <row r="72" spans="1:16" s="6" customFormat="1" ht="14.25" hidden="1" customHeight="1">
      <c r="D72" s="425" t="s">
        <v>90</v>
      </c>
      <c r="E72" s="426"/>
    </row>
    <row r="73" spans="1:16" s="6" customFormat="1" hidden="1">
      <c r="B73" s="78" t="s">
        <v>164</v>
      </c>
      <c r="D73" s="38"/>
      <c r="E73" s="38"/>
    </row>
    <row r="74" spans="1:16" s="427" customFormat="1" ht="107.25" customHeight="1">
      <c r="B74" s="428" t="s">
        <v>190</v>
      </c>
      <c r="C74" s="422"/>
      <c r="D74" s="429" t="s">
        <v>206</v>
      </c>
      <c r="E74" s="430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41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8" customWidth="1"/>
    <col min="3" max="4" width="19" style="71" customWidth="1"/>
    <col min="5" max="5" width="15.28515625" style="71" customWidth="1"/>
    <col min="6" max="6" width="22.28515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19"/>
      <c r="B1" s="320"/>
      <c r="C1" s="317"/>
      <c r="D1" s="317"/>
      <c r="E1" s="317"/>
      <c r="F1" s="242" t="s">
        <v>163</v>
      </c>
      <c r="G1" s="316">
        <f>+'Ekamut-caxs'!E1+1</f>
        <v>14</v>
      </c>
      <c r="H1" s="93"/>
      <c r="L1" s="38"/>
    </row>
    <row r="2" spans="1:15" s="65" customFormat="1" ht="17.25">
      <c r="A2" s="319"/>
      <c r="B2" s="321"/>
      <c r="C2" s="319"/>
      <c r="D2" s="319"/>
      <c r="E2" s="522" t="s">
        <v>208</v>
      </c>
      <c r="F2" s="522"/>
      <c r="G2" s="522"/>
      <c r="H2" s="93"/>
      <c r="L2" s="38"/>
    </row>
    <row r="3" spans="1:15" s="65" customFormat="1" ht="17.25">
      <c r="A3" s="319"/>
      <c r="B3" s="321"/>
      <c r="C3" s="319"/>
      <c r="D3" s="319"/>
      <c r="E3" s="522" t="s">
        <v>198</v>
      </c>
      <c r="F3" s="522"/>
      <c r="G3" s="522"/>
      <c r="H3" s="93"/>
      <c r="L3" s="38"/>
    </row>
    <row r="4" spans="1:15" s="65" customFormat="1" ht="26.25" customHeight="1">
      <c r="A4" s="319"/>
      <c r="B4" s="321"/>
      <c r="C4" s="319"/>
      <c r="D4" s="319"/>
      <c r="E4" s="523" t="str">
        <f>+'Ekamut-caxs'!D4</f>
        <v xml:space="preserve">_____. _____. 2024թ. </v>
      </c>
      <c r="F4" s="523"/>
      <c r="G4" s="523"/>
      <c r="H4" s="93"/>
      <c r="L4" s="38"/>
    </row>
    <row r="5" spans="1:15" s="65" customFormat="1" ht="24.75" customHeight="1">
      <c r="A5" s="319"/>
      <c r="B5" s="321"/>
      <c r="C5" s="319"/>
      <c r="D5" s="319"/>
      <c r="E5" s="523" t="str">
        <f>+'Ekamut-caxs'!C5</f>
        <v xml:space="preserve">հ. __________- Ա որոշմամբ </v>
      </c>
      <c r="F5" s="523"/>
      <c r="G5" s="523"/>
      <c r="H5" s="93"/>
      <c r="L5" s="38"/>
    </row>
    <row r="6" spans="1:15" s="64" customFormat="1" ht="18" customHeight="1">
      <c r="A6" s="527" t="s">
        <v>38</v>
      </c>
      <c r="B6" s="527"/>
      <c r="C6" s="527"/>
      <c r="D6" s="527"/>
      <c r="E6" s="527"/>
      <c r="F6" s="527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28" t="str">
        <f>+'Ekamut-caxs'!A7:D7</f>
        <v>«Երևանի Արաբկիրի խաղային մարզաձևերի մանկապատանեկան մարզադպրոց» ՀՈԱԿ-ի</v>
      </c>
      <c r="B7" s="528"/>
      <c r="C7" s="528"/>
      <c r="D7" s="528"/>
      <c r="E7" s="528"/>
      <c r="F7" s="528"/>
      <c r="G7" s="290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8" t="s">
        <v>211</v>
      </c>
      <c r="B8" s="518"/>
      <c r="C8" s="518"/>
      <c r="D8" s="518"/>
      <c r="E8" s="518"/>
      <c r="F8" s="518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1.25" hidden="1" customHeight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7.25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0" t="s">
        <v>28</v>
      </c>
      <c r="C11" s="77" t="s">
        <v>179</v>
      </c>
      <c r="D11" s="77" t="s">
        <v>180</v>
      </c>
      <c r="E11" s="77" t="s">
        <v>181</v>
      </c>
      <c r="F11" s="77" t="s">
        <v>40</v>
      </c>
      <c r="G11" s="309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503">
        <f>+F12</f>
        <v>140.99999999999272</v>
      </c>
      <c r="D12" s="503">
        <f>+F12</f>
        <v>140.99999999999272</v>
      </c>
      <c r="E12" s="503">
        <f>+F12</f>
        <v>140.99999999999272</v>
      </c>
      <c r="F12" s="503">
        <f>+'Dramakani hamematakan'!D6</f>
        <v>140.99999999999272</v>
      </c>
      <c r="G12" s="310"/>
      <c r="H12" s="260"/>
      <c r="I12" s="510"/>
      <c r="J12" s="510"/>
      <c r="K12" s="510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8327.7000000000007</v>
      </c>
      <c r="D13" s="213">
        <f>SUM(D14:D23)</f>
        <v>18737.400000000001</v>
      </c>
      <c r="E13" s="213">
        <f>SUM(E14:E23)</f>
        <v>29147.1</v>
      </c>
      <c r="F13" s="213">
        <f>SUM(F14:F23)</f>
        <v>41638.699999999997</v>
      </c>
      <c r="G13" s="311"/>
      <c r="H13" s="93"/>
      <c r="I13" s="510"/>
      <c r="J13" s="510"/>
      <c r="K13" s="510"/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8327.7000000000007</v>
      </c>
      <c r="D14" s="262">
        <v>18737.400000000001</v>
      </c>
      <c r="E14" s="262">
        <v>29147.1</v>
      </c>
      <c r="F14" s="211">
        <f>+'Ekamut-caxs'!D11</f>
        <v>41638.699999999997</v>
      </c>
      <c r="G14" s="312"/>
      <c r="H14" s="93"/>
      <c r="I14" s="510"/>
      <c r="J14" s="510"/>
      <c r="K14" s="510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2"/>
      <c r="H15" s="260"/>
      <c r="I15" s="510"/>
      <c r="J15" s="510"/>
      <c r="K15" s="510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9" t="str">
        <f>+'Ekamut-caxs'!B13</f>
        <v xml:space="preserve">Վճարովի ծառայություններից </v>
      </c>
      <c r="C16" s="262"/>
      <c r="D16" s="262"/>
      <c r="E16" s="262"/>
      <c r="F16" s="211">
        <f>+'Ekamut-caxs'!D13</f>
        <v>0</v>
      </c>
      <c r="G16" s="312"/>
      <c r="H16" s="260"/>
      <c r="I16" s="510"/>
      <c r="J16" s="510"/>
      <c r="K16" s="510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9" t="str">
        <f>+'Ekamut-caxs'!B14</f>
        <v>Սպասարկման և կոմունալ համավճարներից</v>
      </c>
      <c r="C17" s="262"/>
      <c r="D17" s="262"/>
      <c r="E17" s="262"/>
      <c r="F17" s="211">
        <f>+'Ekamut-caxs'!D14</f>
        <v>0</v>
      </c>
      <c r="G17" s="313"/>
      <c r="H17" s="511"/>
      <c r="I17" s="510"/>
      <c r="J17" s="510"/>
      <c r="K17" s="510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9" t="str">
        <f>+'Ekamut-caxs'!B15</f>
        <v>Ֆինանսական օգնությունից</v>
      </c>
      <c r="C18" s="262"/>
      <c r="D18" s="262"/>
      <c r="E18" s="262"/>
      <c r="F18" s="211">
        <f>+'Ekamut-caxs'!D15</f>
        <v>0</v>
      </c>
      <c r="G18" s="312"/>
      <c r="H18" s="511"/>
      <c r="I18" s="510"/>
      <c r="J18" s="510"/>
      <c r="K18" s="510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9" t="str">
        <f>+'Ekamut-caxs'!B16</f>
        <v>Չփոխանակվող գործարքներից (դրամաշնորհից)</v>
      </c>
      <c r="C19" s="262"/>
      <c r="D19" s="262"/>
      <c r="E19" s="262"/>
      <c r="F19" s="210">
        <f>+'Ekamut-caxs'!D16</f>
        <v>0</v>
      </c>
      <c r="G19" s="313"/>
      <c r="H19" s="512"/>
      <c r="I19" s="510"/>
      <c r="J19" s="510"/>
      <c r="K19" s="510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1" t="s">
        <v>30</v>
      </c>
      <c r="C20" s="262"/>
      <c r="D20" s="262"/>
      <c r="E20" s="262"/>
      <c r="F20" s="210"/>
      <c r="G20" s="313"/>
      <c r="H20" s="512"/>
      <c r="I20" s="510"/>
      <c r="J20" s="510"/>
      <c r="K20" s="510"/>
      <c r="L20" s="38"/>
      <c r="M20" s="65"/>
      <c r="N20" s="65"/>
      <c r="O20" s="65"/>
    </row>
    <row r="21" spans="1:15" s="64" customFormat="1" ht="17.25" hidden="1">
      <c r="A21" s="57">
        <f t="shared" si="0"/>
        <v>8</v>
      </c>
      <c r="B21" s="271" t="str">
        <f>+'Ekamut-caxs'!B20</f>
        <v>Բանկի տոկոսից</v>
      </c>
      <c r="C21" s="262"/>
      <c r="D21" s="262"/>
      <c r="E21" s="262"/>
      <c r="F21" s="211">
        <f>+'Ekamut-caxs'!D20</f>
        <v>0</v>
      </c>
      <c r="G21" s="312"/>
      <c r="H21" s="512"/>
      <c r="I21" s="510"/>
      <c r="J21" s="510"/>
      <c r="K21" s="510"/>
      <c r="L21" s="38"/>
      <c r="M21" s="65"/>
      <c r="N21" s="65"/>
      <c r="O21" s="65"/>
    </row>
    <row r="22" spans="1:15" s="65" customFormat="1" ht="17.25" hidden="1">
      <c r="A22" s="57">
        <f t="shared" si="0"/>
        <v>9</v>
      </c>
      <c r="B22" s="273" t="s">
        <v>242</v>
      </c>
      <c r="C22" s="262"/>
      <c r="D22" s="262"/>
      <c r="E22" s="262"/>
      <c r="F22" s="211">
        <f>+'Ekamut-caxs'!D23</f>
        <v>0</v>
      </c>
      <c r="G22" s="399"/>
      <c r="H22" s="525"/>
      <c r="I22" s="261"/>
      <c r="J22" s="261"/>
      <c r="K22" s="261"/>
      <c r="L22" s="38"/>
    </row>
    <row r="23" spans="1:15" s="65" customFormat="1" ht="17.25" hidden="1">
      <c r="A23" s="57">
        <f t="shared" si="0"/>
        <v>10</v>
      </c>
      <c r="B23" s="273">
        <f>+'Ekamut-caxs'!B24</f>
        <v>0</v>
      </c>
      <c r="C23" s="262"/>
      <c r="D23" s="262"/>
      <c r="E23" s="262"/>
      <c r="F23" s="211">
        <f>+'Ekamut-caxs'!D24</f>
        <v>0</v>
      </c>
      <c r="G23" s="399"/>
      <c r="H23" s="525"/>
      <c r="I23" s="261"/>
      <c r="J23" s="261"/>
      <c r="K23" s="261"/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7101.3300000000008</v>
      </c>
      <c r="D24" s="213">
        <f>+D25+D66+D79</f>
        <v>17408.68</v>
      </c>
      <c r="E24" s="213">
        <f>+E25+E66+E79</f>
        <v>27869.53</v>
      </c>
      <c r="F24" s="213">
        <f>+F25+F66+F79</f>
        <v>41504.630000000005</v>
      </c>
      <c r="G24" s="311"/>
      <c r="H24" s="513"/>
      <c r="I24" s="510"/>
      <c r="J24" s="510"/>
      <c r="K24" s="510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7101.3300000000008</v>
      </c>
      <c r="D25" s="213">
        <f>SUM(D26,D30:D35,D39:D61,D64:D65)</f>
        <v>17408.68</v>
      </c>
      <c r="E25" s="213">
        <f>SUM(E26,E30:E35,E39:E61,E64:E65)</f>
        <v>27869.53</v>
      </c>
      <c r="F25" s="213">
        <f>SUM(F26,F30:F35,F39:F61,F64:F65)</f>
        <v>41504.630000000005</v>
      </c>
      <c r="G25" s="311"/>
      <c r="H25" s="511"/>
      <c r="I25" s="510"/>
      <c r="J25" s="510"/>
      <c r="K25" s="510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</v>
      </c>
      <c r="C26" s="262">
        <f>+F26/12*2</f>
        <v>6660.3</v>
      </c>
      <c r="D26" s="262">
        <f>+F26/12*5</f>
        <v>16650.75</v>
      </c>
      <c r="E26" s="262">
        <f>+F26/12*8</f>
        <v>26641.200000000001</v>
      </c>
      <c r="F26" s="211">
        <f>+'Ekamut-caxs'!D28</f>
        <v>39961.800000000003</v>
      </c>
      <c r="G26" s="312"/>
      <c r="H26" s="514"/>
      <c r="I26" s="510"/>
      <c r="J26" s="510"/>
      <c r="K26" s="510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2" t="str">
        <f>+'Ekamut-caxs'!B29</f>
        <v>լրավճար վճարովի ծառայության գծով</v>
      </c>
      <c r="C27" s="204"/>
      <c r="D27" s="204"/>
      <c r="E27" s="204"/>
      <c r="F27" s="474">
        <f>+'Ekamut-caxs'!D29</f>
        <v>0</v>
      </c>
      <c r="G27" s="314"/>
      <c r="H27" s="513"/>
      <c r="I27" s="510"/>
      <c r="J27" s="510"/>
      <c r="K27" s="510"/>
      <c r="L27" s="324"/>
      <c r="M27" s="73"/>
      <c r="N27" s="73"/>
      <c r="O27" s="73"/>
    </row>
    <row r="28" spans="1:15" s="74" customFormat="1" ht="14.25" hidden="1">
      <c r="A28" s="25">
        <f t="shared" ref="A28:A29" si="1">+A27+0.1</f>
        <v>1.2000000000000002</v>
      </c>
      <c r="B28" s="298" t="s">
        <v>212</v>
      </c>
      <c r="C28" s="204"/>
      <c r="D28" s="204"/>
      <c r="E28" s="204"/>
      <c r="F28" s="474">
        <f>+'Ekamut-caxs'!D30</f>
        <v>0</v>
      </c>
      <c r="G28" s="314"/>
      <c r="H28" s="514"/>
      <c r="I28" s="510"/>
      <c r="J28" s="510"/>
      <c r="K28" s="510"/>
      <c r="L28" s="324"/>
      <c r="M28" s="73"/>
      <c r="N28" s="73"/>
      <c r="O28" s="73"/>
    </row>
    <row r="29" spans="1:15" s="74" customFormat="1" ht="14.25" hidden="1">
      <c r="A29" s="25">
        <f t="shared" si="1"/>
        <v>1.3000000000000003</v>
      </c>
      <c r="B29" s="298" t="s">
        <v>213</v>
      </c>
      <c r="C29" s="204"/>
      <c r="D29" s="204"/>
      <c r="E29" s="204"/>
      <c r="F29" s="474">
        <f>+'Ekamut-caxs'!D31</f>
        <v>0</v>
      </c>
      <c r="G29" s="314"/>
      <c r="H29" s="514"/>
      <c r="I29" s="510"/>
      <c r="J29" s="510"/>
      <c r="K29" s="510"/>
      <c r="L29" s="324"/>
      <c r="M29" s="73"/>
      <c r="N29" s="73"/>
      <c r="O29" s="73"/>
    </row>
    <row r="30" spans="1:15" s="85" customFormat="1" ht="17.25" hidden="1">
      <c r="A30" s="57">
        <f>+A26+1</f>
        <v>2</v>
      </c>
      <c r="B30" s="219" t="str">
        <f>+'Ekamut-caxs'!B32</f>
        <v>Ջեռուցման գծով</v>
      </c>
      <c r="C30" s="262"/>
      <c r="D30" s="262"/>
      <c r="E30" s="262"/>
      <c r="F30" s="211">
        <f>+'Ekamut-caxs'!D32</f>
        <v>0</v>
      </c>
      <c r="G30" s="312"/>
      <c r="H30" s="515"/>
      <c r="I30" s="510"/>
      <c r="J30" s="510"/>
      <c r="K30" s="510"/>
      <c r="L30" s="325"/>
      <c r="M30" s="84"/>
      <c r="N30" s="84"/>
      <c r="O30" s="84"/>
    </row>
    <row r="31" spans="1:15" s="85" customFormat="1" ht="17.25">
      <c r="A31" s="57">
        <v>2</v>
      </c>
      <c r="B31" s="219" t="str">
        <f>+'Ekamut-caxs'!B33</f>
        <v>Էլեկտրաէներգիայի գծով</v>
      </c>
      <c r="C31" s="262">
        <v>112.4</v>
      </c>
      <c r="D31" s="262">
        <v>170.1</v>
      </c>
      <c r="E31" s="262">
        <v>200.1</v>
      </c>
      <c r="F31" s="211">
        <f>+'Ekamut-caxs'!D33</f>
        <v>332.4</v>
      </c>
      <c r="G31" s="312"/>
      <c r="H31" s="515"/>
      <c r="I31" s="510"/>
      <c r="J31" s="510"/>
      <c r="K31" s="510"/>
      <c r="L31" s="325"/>
      <c r="M31" s="84"/>
      <c r="N31" s="84"/>
      <c r="O31" s="84"/>
    </row>
    <row r="32" spans="1:15" s="85" customFormat="1" ht="17.25">
      <c r="A32" s="57">
        <f>+A31+1</f>
        <v>3</v>
      </c>
      <c r="B32" s="219" t="str">
        <f>+'Ekamut-caxs'!B34</f>
        <v>Ջրմուղ-կոյուղու գծով</v>
      </c>
      <c r="C32" s="262">
        <v>1.6</v>
      </c>
      <c r="D32" s="262">
        <v>5.2</v>
      </c>
      <c r="E32" s="262">
        <v>13</v>
      </c>
      <c r="F32" s="211">
        <f>+'Komunal '!M20</f>
        <v>18</v>
      </c>
      <c r="G32" s="312"/>
      <c r="H32" s="515"/>
      <c r="I32" s="510"/>
      <c r="J32" s="510"/>
      <c r="K32" s="510"/>
      <c r="L32" s="325"/>
      <c r="M32" s="84"/>
      <c r="N32" s="84"/>
      <c r="O32" s="84"/>
    </row>
    <row r="33" spans="1:15" s="85" customFormat="1" ht="17.25">
      <c r="A33" s="57">
        <f>+A32+1</f>
        <v>4</v>
      </c>
      <c r="B33" s="219" t="str">
        <f>+'Ekamut-caxs'!B35</f>
        <v>Աղբահանության գծով</v>
      </c>
      <c r="C33" s="262">
        <v>2.1</v>
      </c>
      <c r="D33" s="262">
        <v>4.2</v>
      </c>
      <c r="E33" s="262">
        <v>6.3</v>
      </c>
      <c r="F33" s="211">
        <f>+'Ekamut-caxs'!D35</f>
        <v>8.5</v>
      </c>
      <c r="G33" s="312"/>
      <c r="H33" s="515"/>
      <c r="I33" s="510"/>
      <c r="J33" s="510"/>
      <c r="K33" s="510"/>
      <c r="L33" s="325"/>
      <c r="M33" s="84"/>
      <c r="N33" s="84"/>
      <c r="O33" s="84"/>
    </row>
    <row r="34" spans="1:15" s="85" customFormat="1" ht="17.25" hidden="1">
      <c r="A34" s="57">
        <f>+A33+1</f>
        <v>5</v>
      </c>
      <c r="B34" s="219" t="str">
        <f>+'Ekamut-caxs'!B36</f>
        <v>Ախտաբանության գծով</v>
      </c>
      <c r="C34" s="262"/>
      <c r="D34" s="262"/>
      <c r="E34" s="262"/>
      <c r="F34" s="211">
        <f>+'Ekamut-caxs'!D36</f>
        <v>0</v>
      </c>
      <c r="G34" s="312"/>
      <c r="H34" s="515"/>
      <c r="I34" s="510"/>
      <c r="J34" s="510"/>
      <c r="K34" s="510"/>
      <c r="L34" s="325"/>
      <c r="M34" s="84"/>
      <c r="N34" s="84"/>
      <c r="O34" s="84"/>
    </row>
    <row r="35" spans="1:15" s="85" customFormat="1" ht="17.25">
      <c r="A35" s="57">
        <v>5</v>
      </c>
      <c r="B35" s="219" t="str">
        <f>+'Ekamut-caxs'!B37</f>
        <v>Կապի գծով, որից`</v>
      </c>
      <c r="C35" s="211">
        <f>SUM(C36:C38)</f>
        <v>25</v>
      </c>
      <c r="D35" s="211">
        <f t="shared" ref="D35:E35" si="2">SUM(D36:D38)</f>
        <v>62.5</v>
      </c>
      <c r="E35" s="211">
        <f t="shared" si="2"/>
        <v>100</v>
      </c>
      <c r="F35" s="211">
        <f>SUM(F36:F38)</f>
        <v>150</v>
      </c>
      <c r="G35" s="312"/>
      <c r="H35" s="515"/>
      <c r="I35" s="510"/>
      <c r="J35" s="510"/>
      <c r="K35" s="510"/>
      <c r="L35" s="325"/>
      <c r="M35" s="84"/>
      <c r="N35" s="84"/>
      <c r="O35" s="84"/>
    </row>
    <row r="36" spans="1:15">
      <c r="A36" s="25">
        <f t="shared" ref="A36:A38" si="3">+A35+0.1</f>
        <v>5.0999999999999996</v>
      </c>
      <c r="B36" s="272" t="str">
        <f>+'Ekamut-caxs'!B38</f>
        <v>բաժանորդային վճար</v>
      </c>
      <c r="C36" s="204">
        <v>9.6</v>
      </c>
      <c r="D36" s="204">
        <v>24</v>
      </c>
      <c r="E36" s="204">
        <v>38.4</v>
      </c>
      <c r="F36" s="474">
        <f>+'Ekamut-caxs'!D38</f>
        <v>57.6</v>
      </c>
      <c r="G36" s="314"/>
      <c r="H36" s="511"/>
      <c r="I36" s="510"/>
      <c r="J36" s="510"/>
      <c r="K36" s="510"/>
    </row>
    <row r="37" spans="1:15">
      <c r="A37" s="25">
        <f t="shared" si="3"/>
        <v>5.1999999999999993</v>
      </c>
      <c r="B37" s="272" t="str">
        <f>+'Ekamut-caxs'!B39</f>
        <v>րոպեավճար</v>
      </c>
      <c r="C37" s="204">
        <v>0.4</v>
      </c>
      <c r="D37" s="204">
        <v>1</v>
      </c>
      <c r="E37" s="204">
        <v>1.6</v>
      </c>
      <c r="F37" s="474">
        <f>+'Ekamut-caxs'!D39</f>
        <v>2.4</v>
      </c>
      <c r="G37" s="314"/>
      <c r="H37" s="511"/>
      <c r="I37" s="510"/>
      <c r="J37" s="510"/>
      <c r="K37" s="510"/>
    </row>
    <row r="38" spans="1:15">
      <c r="A38" s="25">
        <f t="shared" si="3"/>
        <v>5.2999999999999989</v>
      </c>
      <c r="B38" s="272" t="str">
        <f>+'Ekamut-caxs'!B40</f>
        <v>ինտերնետ կապ</v>
      </c>
      <c r="C38" s="204">
        <v>15</v>
      </c>
      <c r="D38" s="204">
        <v>37.5</v>
      </c>
      <c r="E38" s="204">
        <v>60</v>
      </c>
      <c r="F38" s="474">
        <f>+'Ekamut-caxs'!D40</f>
        <v>90</v>
      </c>
      <c r="G38" s="314"/>
      <c r="H38" s="511"/>
      <c r="I38" s="510"/>
      <c r="J38" s="510"/>
      <c r="K38" s="510"/>
    </row>
    <row r="39" spans="1:15" s="85" customFormat="1" ht="17.25" hidden="1">
      <c r="A39" s="57">
        <f>+A35+1</f>
        <v>6</v>
      </c>
      <c r="B39" s="219" t="str">
        <f>+'Ekamut-caxs'!B41</f>
        <v>Բանկային ծառայության գծով</v>
      </c>
      <c r="C39" s="262"/>
      <c r="D39" s="262"/>
      <c r="E39" s="262"/>
      <c r="F39" s="211">
        <f>+'Ekamut-caxs'!D41</f>
        <v>0</v>
      </c>
      <c r="G39" s="312"/>
      <c r="H39" s="515"/>
      <c r="I39" s="510"/>
      <c r="J39" s="510"/>
      <c r="K39" s="510"/>
      <c r="L39" s="325"/>
      <c r="M39" s="84"/>
      <c r="N39" s="84"/>
      <c r="O39" s="84"/>
    </row>
    <row r="40" spans="1:15" s="85" customFormat="1" ht="17.25">
      <c r="A40" s="57">
        <v>6</v>
      </c>
      <c r="B40" s="219" t="str">
        <f>+'Ekamut-caxs'!B42</f>
        <v>Տնտեսական ապրանքների գծով</v>
      </c>
      <c r="C40" s="262">
        <v>0</v>
      </c>
      <c r="D40" s="262">
        <v>0</v>
      </c>
      <c r="E40" s="262">
        <v>69.5</v>
      </c>
      <c r="F40" s="211">
        <f>+'Ekamut-caxs'!D42</f>
        <v>69.5</v>
      </c>
      <c r="G40" s="312"/>
      <c r="H40" s="515"/>
      <c r="I40" s="510"/>
      <c r="J40" s="510"/>
      <c r="K40" s="510"/>
      <c r="L40" s="325"/>
      <c r="M40" s="84"/>
      <c r="N40" s="84"/>
      <c r="O40" s="84"/>
    </row>
    <row r="41" spans="1:15" s="85" customFormat="1" ht="17.25">
      <c r="A41" s="57">
        <f>+A40+1</f>
        <v>7</v>
      </c>
      <c r="B41" s="219" t="str">
        <f>+'Ekamut-caxs'!B43</f>
        <v>Գրասենյակային ապրանքների գծով</v>
      </c>
      <c r="C41" s="262">
        <v>0</v>
      </c>
      <c r="D41" s="262">
        <v>0</v>
      </c>
      <c r="E41" s="262">
        <v>57.5</v>
      </c>
      <c r="F41" s="211">
        <f>+'Ekamut-caxs'!D43</f>
        <v>57.5</v>
      </c>
      <c r="G41" s="312"/>
      <c r="H41" s="515"/>
      <c r="I41" s="510"/>
      <c r="J41" s="510"/>
      <c r="K41" s="510"/>
      <c r="L41" s="325"/>
      <c r="M41" s="84"/>
      <c r="N41" s="84"/>
      <c r="O41" s="84"/>
    </row>
    <row r="42" spans="1:15" s="85" customFormat="1" ht="34.5">
      <c r="A42" s="57">
        <f t="shared" ref="A42:A65" si="4">+A41+1</f>
        <v>8</v>
      </c>
      <c r="B42" s="219" t="str">
        <f>+'Ekamut-caxs'!B44</f>
        <v>Փոքրարժեք կամ արագամաշ առարկաների գծով</v>
      </c>
      <c r="C42" s="262">
        <v>221</v>
      </c>
      <c r="D42" s="262">
        <v>437</v>
      </c>
      <c r="E42" s="262">
        <v>567</v>
      </c>
      <c r="F42" s="211">
        <f>+'Ekamut-caxs'!D44</f>
        <v>685</v>
      </c>
      <c r="G42" s="312"/>
      <c r="H42" s="515"/>
      <c r="I42" s="510"/>
      <c r="J42" s="510"/>
      <c r="K42" s="510"/>
      <c r="L42" s="325"/>
      <c r="M42" s="84"/>
      <c r="N42" s="84"/>
      <c r="O42" s="84"/>
    </row>
    <row r="43" spans="1:15" s="85" customFormat="1" ht="17.25" hidden="1">
      <c r="A43" s="57">
        <f t="shared" si="4"/>
        <v>9</v>
      </c>
      <c r="B43" s="219" t="str">
        <f>+'Ekamut-caxs'!B45</f>
        <v>Ուսումնական նյութերի գծով</v>
      </c>
      <c r="C43" s="262"/>
      <c r="D43" s="262"/>
      <c r="E43" s="262"/>
      <c r="F43" s="211">
        <f>+'Ekamut-caxs'!D45</f>
        <v>0</v>
      </c>
      <c r="G43" s="312"/>
      <c r="H43" s="515"/>
      <c r="I43" s="510"/>
      <c r="J43" s="510"/>
      <c r="K43" s="510"/>
      <c r="L43" s="325"/>
      <c r="M43" s="84"/>
      <c r="N43" s="84"/>
      <c r="O43" s="84"/>
    </row>
    <row r="44" spans="1:15" s="85" customFormat="1" ht="17.25">
      <c r="A44" s="57">
        <v>9</v>
      </c>
      <c r="B44" s="219" t="str">
        <f>+'Ekamut-caxs'!B46</f>
        <v>Դեղորայքի գծով</v>
      </c>
      <c r="C44" s="262">
        <v>0</v>
      </c>
      <c r="D44" s="262">
        <v>0</v>
      </c>
      <c r="E44" s="262">
        <v>19</v>
      </c>
      <c r="F44" s="211">
        <f>+'Ekamut-caxs'!D46</f>
        <v>19</v>
      </c>
      <c r="G44" s="312"/>
      <c r="H44" s="515"/>
      <c r="I44" s="510"/>
      <c r="J44" s="510"/>
      <c r="K44" s="510"/>
      <c r="L44" s="325"/>
      <c r="M44" s="84"/>
      <c r="N44" s="84"/>
      <c r="O44" s="84"/>
    </row>
    <row r="45" spans="1:15" s="85" customFormat="1" ht="17.25" hidden="1">
      <c r="A45" s="57">
        <f t="shared" si="4"/>
        <v>10</v>
      </c>
      <c r="B45" s="219" t="str">
        <f>+'Ekamut-caxs'!B47</f>
        <v>Բուժ.ծառայության գծով</v>
      </c>
      <c r="C45" s="262"/>
      <c r="D45" s="262"/>
      <c r="E45" s="262"/>
      <c r="F45" s="211">
        <f>+'Ekamut-caxs'!D47</f>
        <v>0</v>
      </c>
      <c r="G45" s="312"/>
      <c r="H45" s="515"/>
      <c r="I45" s="510"/>
      <c r="J45" s="510"/>
      <c r="K45" s="510"/>
      <c r="L45" s="325"/>
      <c r="M45" s="84"/>
      <c r="N45" s="84"/>
      <c r="O45" s="84"/>
    </row>
    <row r="46" spans="1:15" s="85" customFormat="1" ht="17.25" hidden="1">
      <c r="A46" s="57">
        <f t="shared" si="4"/>
        <v>11</v>
      </c>
      <c r="B46" s="219" t="str">
        <f>+'Ekamut-caxs'!B48</f>
        <v>Ընթացիկ վերանորոգման գծով</v>
      </c>
      <c r="C46" s="262"/>
      <c r="D46" s="262"/>
      <c r="E46" s="262"/>
      <c r="F46" s="211">
        <f>+'Ekamut-caxs'!D48</f>
        <v>0</v>
      </c>
      <c r="G46" s="312"/>
      <c r="H46" s="515"/>
      <c r="I46" s="510"/>
      <c r="J46" s="510"/>
      <c r="K46" s="510"/>
      <c r="L46" s="325"/>
      <c r="M46" s="84"/>
      <c r="N46" s="84"/>
      <c r="O46" s="84"/>
    </row>
    <row r="47" spans="1:15" s="85" customFormat="1" ht="34.5" hidden="1">
      <c r="A47" s="57">
        <f t="shared" si="4"/>
        <v>12</v>
      </c>
      <c r="B47" s="219" t="str">
        <f>+'Ekamut-caxs'!B49</f>
        <v>Ջեռուցման համակարգի սպասարկման գծով</v>
      </c>
      <c r="C47" s="262"/>
      <c r="D47" s="262"/>
      <c r="E47" s="262"/>
      <c r="F47" s="211">
        <f>+'Ekamut-caxs'!D49</f>
        <v>0</v>
      </c>
      <c r="G47" s="312"/>
      <c r="H47" s="515"/>
      <c r="I47" s="510"/>
      <c r="J47" s="510"/>
      <c r="K47" s="510"/>
      <c r="L47" s="325"/>
      <c r="M47" s="84"/>
      <c r="N47" s="84"/>
      <c r="O47" s="84"/>
    </row>
    <row r="48" spans="1:15" s="85" customFormat="1" ht="17.25" hidden="1">
      <c r="A48" s="57">
        <f t="shared" si="4"/>
        <v>13</v>
      </c>
      <c r="B48" s="219" t="str">
        <f>+'Ekamut-caxs'!B50</f>
        <v>Կաթսայատան սպասարկման գծով</v>
      </c>
      <c r="C48" s="262"/>
      <c r="D48" s="262"/>
      <c r="E48" s="262"/>
      <c r="F48" s="211">
        <f>+'Ekamut-caxs'!D50</f>
        <v>0</v>
      </c>
      <c r="G48" s="312"/>
      <c r="H48" s="515"/>
      <c r="I48" s="510"/>
      <c r="J48" s="510"/>
      <c r="K48" s="510"/>
      <c r="L48" s="325"/>
      <c r="M48" s="84"/>
      <c r="N48" s="84"/>
      <c r="O48" s="84"/>
    </row>
    <row r="49" spans="1:15" s="85" customFormat="1" ht="34.5" hidden="1">
      <c r="A49" s="57">
        <f t="shared" si="4"/>
        <v>14</v>
      </c>
      <c r="B49" s="219" t="str">
        <f>+'Ekamut-caxs'!B51</f>
        <v>Սպասարկման և կոմունալ համավճարների գծով</v>
      </c>
      <c r="C49" s="262"/>
      <c r="D49" s="262"/>
      <c r="E49" s="262"/>
      <c r="F49" s="211">
        <f>+'Ekamut-caxs'!D51</f>
        <v>0</v>
      </c>
      <c r="G49" s="312"/>
      <c r="H49" s="515"/>
      <c r="I49" s="510"/>
      <c r="J49" s="510"/>
      <c r="K49" s="510"/>
      <c r="L49" s="325"/>
      <c r="M49" s="84"/>
      <c r="N49" s="84"/>
      <c r="O49" s="84"/>
    </row>
    <row r="50" spans="1:15" s="85" customFormat="1" ht="34.5" hidden="1">
      <c r="A50" s="57">
        <f t="shared" si="4"/>
        <v>15</v>
      </c>
      <c r="B50" s="219" t="str">
        <f>+'Ekamut-caxs'!B52</f>
        <v>Գնումների համակարգողի ծառայության գծով</v>
      </c>
      <c r="C50" s="262"/>
      <c r="D50" s="262"/>
      <c r="E50" s="262"/>
      <c r="F50" s="211">
        <f>+'Ekamut-caxs'!D52</f>
        <v>0</v>
      </c>
      <c r="G50" s="312"/>
      <c r="H50" s="515"/>
      <c r="I50" s="510"/>
      <c r="J50" s="510"/>
      <c r="K50" s="510"/>
      <c r="L50" s="325"/>
      <c r="M50" s="84"/>
      <c r="N50" s="84"/>
      <c r="O50" s="84"/>
    </row>
    <row r="51" spans="1:15" s="85" customFormat="1" ht="34.5">
      <c r="A51" s="57">
        <v>10</v>
      </c>
      <c r="B51" s="219" t="str">
        <f>+'Ekamut-caxs'!B53</f>
        <v>Համակարգիչների տեխնիկական սպասարկման գծով</v>
      </c>
      <c r="C51" s="262">
        <v>20</v>
      </c>
      <c r="D51" s="262">
        <v>20</v>
      </c>
      <c r="E51" s="262">
        <v>20</v>
      </c>
      <c r="F51" s="211">
        <f>+'Ekamut-caxs'!D53</f>
        <v>24</v>
      </c>
      <c r="G51" s="312"/>
      <c r="H51" s="515"/>
      <c r="I51" s="510"/>
      <c r="J51" s="510"/>
      <c r="K51" s="510"/>
      <c r="L51" s="325"/>
      <c r="M51" s="84"/>
      <c r="N51" s="84"/>
      <c r="O51" s="84"/>
    </row>
    <row r="52" spans="1:15" s="85" customFormat="1" ht="34.5">
      <c r="A52" s="57">
        <f t="shared" si="4"/>
        <v>11</v>
      </c>
      <c r="B52" s="219" t="str">
        <f>+'Ekamut-caxs'!B54</f>
        <v>Համակարգչային ծրագրի և կայքի սպասարկման գծով</v>
      </c>
      <c r="C52" s="262">
        <v>0</v>
      </c>
      <c r="D52" s="262">
        <v>0</v>
      </c>
      <c r="E52" s="262">
        <v>117</v>
      </c>
      <c r="F52" s="211">
        <f>+'Ekamut-caxs'!D54</f>
        <v>117</v>
      </c>
      <c r="G52" s="312"/>
      <c r="H52" s="515"/>
      <c r="I52" s="510"/>
      <c r="J52" s="510"/>
      <c r="K52" s="510"/>
      <c r="L52" s="325"/>
      <c r="M52" s="84"/>
      <c r="N52" s="84"/>
      <c r="O52" s="84"/>
    </row>
    <row r="53" spans="1:15" s="85" customFormat="1" ht="17.25">
      <c r="A53" s="57">
        <f t="shared" si="4"/>
        <v>12</v>
      </c>
      <c r="B53" s="219" t="str">
        <f>+'Ekamut-caxs'!B55</f>
        <v>էլ․ստորագրության գծով</v>
      </c>
      <c r="C53" s="262">
        <v>0</v>
      </c>
      <c r="D53" s="262">
        <v>0</v>
      </c>
      <c r="E53" s="262">
        <v>0</v>
      </c>
      <c r="F53" s="211">
        <f>+'Ekamut-caxs'!D55</f>
        <v>3</v>
      </c>
      <c r="G53" s="312"/>
      <c r="H53" s="515"/>
      <c r="I53" s="510"/>
      <c r="J53" s="510"/>
      <c r="K53" s="510"/>
      <c r="L53" s="325"/>
      <c r="M53" s="84"/>
      <c r="N53" s="84"/>
      <c r="O53" s="84"/>
    </row>
    <row r="54" spans="1:15" s="85" customFormat="1" ht="17.25" hidden="1">
      <c r="A54" s="57">
        <f t="shared" si="4"/>
        <v>13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2"/>
      <c r="H54" s="515"/>
      <c r="I54" s="510"/>
      <c r="J54" s="510"/>
      <c r="K54" s="510"/>
      <c r="L54" s="325"/>
      <c r="M54" s="84"/>
      <c r="N54" s="84"/>
      <c r="O54" s="84"/>
    </row>
    <row r="55" spans="1:15" s="85" customFormat="1" ht="17.25" hidden="1">
      <c r="A55" s="57">
        <f t="shared" si="4"/>
        <v>14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2"/>
      <c r="H55" s="515"/>
      <c r="I55" s="510"/>
      <c r="J55" s="510"/>
      <c r="K55" s="510"/>
      <c r="L55" s="325"/>
      <c r="M55" s="84"/>
      <c r="N55" s="84"/>
      <c r="O55" s="84"/>
    </row>
    <row r="56" spans="1:15" s="85" customFormat="1" ht="17.25" hidden="1">
      <c r="A56" s="57">
        <f t="shared" si="4"/>
        <v>15</v>
      </c>
      <c r="B56" s="219" t="str">
        <f>+'Ekamut-caxs'!B58</f>
        <v>Վերապատրաստման գծով</v>
      </c>
      <c r="C56" s="262"/>
      <c r="D56" s="262"/>
      <c r="E56" s="262"/>
      <c r="F56" s="211">
        <f>+'Ekamut-caxs'!D58</f>
        <v>0</v>
      </c>
      <c r="G56" s="312"/>
      <c r="H56" s="515"/>
      <c r="I56" s="510"/>
      <c r="J56" s="510"/>
      <c r="K56" s="510"/>
      <c r="L56" s="325"/>
      <c r="M56" s="84"/>
      <c r="N56" s="84"/>
      <c r="O56" s="84"/>
    </row>
    <row r="57" spans="1:15" s="85" customFormat="1" ht="42.75" hidden="1" customHeight="1">
      <c r="A57" s="57">
        <f t="shared" si="4"/>
        <v>16</v>
      </c>
      <c r="B57" s="219" t="str">
        <f>+'Ekamut-caxs'!B59</f>
        <v>Միջոցառումների և գործուղումների գծով</v>
      </c>
      <c r="C57" s="262"/>
      <c r="D57" s="262"/>
      <c r="E57" s="262"/>
      <c r="F57" s="211">
        <f>+'Ekamut-caxs'!D59</f>
        <v>0</v>
      </c>
      <c r="G57" s="312"/>
      <c r="H57" s="515"/>
      <c r="I57" s="510"/>
      <c r="J57" s="510"/>
      <c r="K57" s="510"/>
      <c r="L57" s="325"/>
      <c r="M57" s="84"/>
      <c r="N57" s="84"/>
      <c r="O57" s="84"/>
    </row>
    <row r="58" spans="1:15" s="85" customFormat="1" ht="17.25" hidden="1">
      <c r="A58" s="57">
        <f t="shared" si="4"/>
        <v>17</v>
      </c>
      <c r="B58" s="219" t="str">
        <f>+'Ekamut-caxs'!B60</f>
        <v>Տպագրական ծառայությունների գծով</v>
      </c>
      <c r="C58" s="262"/>
      <c r="D58" s="262"/>
      <c r="E58" s="262"/>
      <c r="F58" s="211">
        <f>+'Ekamut-caxs'!D60</f>
        <v>0</v>
      </c>
      <c r="G58" s="312"/>
      <c r="H58" s="515"/>
      <c r="I58" s="510"/>
      <c r="J58" s="510"/>
      <c r="K58" s="510"/>
      <c r="L58" s="325"/>
      <c r="M58" s="84"/>
      <c r="N58" s="84"/>
      <c r="O58" s="84"/>
    </row>
    <row r="59" spans="1:15" s="84" customFormat="1" ht="17.25" hidden="1">
      <c r="A59" s="57">
        <f t="shared" si="4"/>
        <v>18</v>
      </c>
      <c r="B59" s="240">
        <f>+'Ekamut-caxs'!B61</f>
        <v>0</v>
      </c>
      <c r="C59" s="262"/>
      <c r="D59" s="262"/>
      <c r="E59" s="262"/>
      <c r="F59" s="211">
        <f>+'Ekamut-caxs'!D61</f>
        <v>0</v>
      </c>
      <c r="G59" s="313"/>
      <c r="H59" s="513"/>
      <c r="I59" s="261"/>
      <c r="J59" s="261"/>
      <c r="K59" s="261"/>
      <c r="L59" s="325"/>
    </row>
    <row r="60" spans="1:15" s="84" customFormat="1" ht="17.25" hidden="1">
      <c r="A60" s="57">
        <f t="shared" si="4"/>
        <v>19</v>
      </c>
      <c r="B60" s="240"/>
      <c r="C60" s="262"/>
      <c r="D60" s="262"/>
      <c r="E60" s="262"/>
      <c r="F60" s="211">
        <f>+'Ekamut-caxs'!D62</f>
        <v>0</v>
      </c>
      <c r="G60" s="313"/>
      <c r="H60" s="513"/>
      <c r="I60" s="261"/>
      <c r="J60" s="261"/>
      <c r="K60" s="261"/>
      <c r="L60" s="325"/>
    </row>
    <row r="61" spans="1:15" s="85" customFormat="1" ht="34.5" hidden="1">
      <c r="A61" s="57">
        <f t="shared" si="4"/>
        <v>20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2"/>
      <c r="H61" s="515"/>
      <c r="I61" s="510"/>
      <c r="J61" s="510"/>
      <c r="K61" s="510"/>
      <c r="L61" s="325"/>
      <c r="M61" s="84"/>
      <c r="N61" s="84"/>
      <c r="O61" s="84"/>
    </row>
    <row r="62" spans="1:15" hidden="1">
      <c r="A62" s="26">
        <f>+A61+0.1</f>
        <v>20.100000000000001</v>
      </c>
      <c r="B62" s="275" t="s">
        <v>46</v>
      </c>
      <c r="C62" s="204"/>
      <c r="D62" s="204"/>
      <c r="E62" s="204"/>
      <c r="F62" s="204"/>
      <c r="G62" s="315"/>
      <c r="H62" s="511"/>
      <c r="I62" s="510"/>
      <c r="J62" s="510"/>
      <c r="K62" s="510"/>
    </row>
    <row r="63" spans="1:15" hidden="1">
      <c r="A63" s="26">
        <f>+A62+0.1</f>
        <v>20.200000000000003</v>
      </c>
      <c r="B63" s="275" t="s">
        <v>80</v>
      </c>
      <c r="C63" s="204"/>
      <c r="D63" s="204"/>
      <c r="E63" s="204"/>
      <c r="F63" s="474">
        <f>+'Ekamut-caxs'!D65</f>
        <v>0</v>
      </c>
      <c r="G63" s="315"/>
      <c r="H63" s="511"/>
      <c r="I63" s="510"/>
      <c r="J63" s="510"/>
      <c r="K63" s="510"/>
    </row>
    <row r="64" spans="1:15" s="85" customFormat="1" ht="34.5">
      <c r="A64" s="57">
        <v>13</v>
      </c>
      <c r="B64" s="212" t="s">
        <v>34</v>
      </c>
      <c r="C64" s="262">
        <f>+'Deb. ev kreditor'!D58-'Deb. ev kreditor'!D54</f>
        <v>58.930000000000007</v>
      </c>
      <c r="D64" s="262">
        <f>+'Deb. ev kreditor'!D58-'Deb. ev kreditor'!D54</f>
        <v>58.930000000000007</v>
      </c>
      <c r="E64" s="262">
        <f>+'Deb. ev kreditor'!D58-'Deb. ev kreditor'!D54</f>
        <v>58.930000000000007</v>
      </c>
      <c r="F64" s="211">
        <f>+'Deb. ev kreditor'!D58-'Deb. ev kreditor'!D54</f>
        <v>58.930000000000007</v>
      </c>
      <c r="G64" s="312"/>
      <c r="H64" s="511"/>
      <c r="I64" s="510"/>
      <c r="J64" s="510"/>
      <c r="K64" s="510"/>
      <c r="L64" s="325"/>
      <c r="M64" s="84"/>
      <c r="N64" s="84"/>
      <c r="O64" s="84"/>
    </row>
    <row r="65" spans="1:15" s="85" customFormat="1" ht="17.25" hidden="1">
      <c r="A65" s="57">
        <f t="shared" si="4"/>
        <v>14</v>
      </c>
      <c r="B65" s="276" t="s">
        <v>81</v>
      </c>
      <c r="C65" s="262"/>
      <c r="D65" s="262"/>
      <c r="E65" s="262"/>
      <c r="F65" s="210"/>
      <c r="G65" s="399"/>
      <c r="H65" s="529"/>
      <c r="I65" s="510"/>
      <c r="J65" s="510"/>
      <c r="K65" s="510"/>
      <c r="L65" s="325"/>
      <c r="M65" s="84"/>
      <c r="N65" s="84"/>
      <c r="O65" s="84"/>
    </row>
    <row r="66" spans="1:15" s="69" customFormat="1" ht="17.25" hidden="1">
      <c r="A66" s="35" t="s">
        <v>53</v>
      </c>
      <c r="B66" s="72" t="s">
        <v>56</v>
      </c>
      <c r="C66" s="213">
        <f>C67+C75</f>
        <v>0</v>
      </c>
      <c r="D66" s="213">
        <f>D67+D75</f>
        <v>0</v>
      </c>
      <c r="E66" s="213">
        <f>E67+E75</f>
        <v>0</v>
      </c>
      <c r="F66" s="213">
        <f>F67+F75</f>
        <v>0</v>
      </c>
      <c r="G66" s="310"/>
      <c r="H66" s="529"/>
      <c r="I66" s="510"/>
      <c r="J66" s="510"/>
      <c r="K66" s="510"/>
      <c r="L66" s="326"/>
      <c r="M66" s="68"/>
      <c r="N66" s="68"/>
      <c r="O66" s="68"/>
    </row>
    <row r="67" spans="1:15" s="85" customFormat="1" ht="34.5" hidden="1">
      <c r="A67" s="401">
        <v>1</v>
      </c>
      <c r="B67" s="286" t="s">
        <v>85</v>
      </c>
      <c r="C67" s="213">
        <f t="shared" ref="C67:E67" si="5">SUM(C68:C74)</f>
        <v>0</v>
      </c>
      <c r="D67" s="213">
        <f t="shared" si="5"/>
        <v>0</v>
      </c>
      <c r="E67" s="213">
        <f t="shared" si="5"/>
        <v>0</v>
      </c>
      <c r="F67" s="213">
        <f>SUM(F68:F74)</f>
        <v>0</v>
      </c>
      <c r="G67" s="312"/>
      <c r="H67" s="515"/>
      <c r="I67" s="510"/>
      <c r="J67" s="510"/>
      <c r="K67" s="510"/>
      <c r="L67" s="325"/>
      <c r="M67" s="84"/>
      <c r="N67" s="84"/>
      <c r="O67" s="84"/>
    </row>
    <row r="68" spans="1:15" s="85" customFormat="1" ht="17.25" hidden="1">
      <c r="A68" s="25">
        <f t="shared" ref="A68:A74" si="6">+A67+0.1</f>
        <v>1.1000000000000001</v>
      </c>
      <c r="B68" s="219" t="s">
        <v>82</v>
      </c>
      <c r="C68" s="262"/>
      <c r="D68" s="262"/>
      <c r="E68" s="262"/>
      <c r="F68" s="210"/>
      <c r="G68" s="312"/>
      <c r="H68" s="515"/>
      <c r="I68" s="510"/>
      <c r="J68" s="510"/>
      <c r="K68" s="510"/>
      <c r="L68" s="325"/>
      <c r="M68" s="84"/>
      <c r="N68" s="84"/>
      <c r="O68" s="84"/>
    </row>
    <row r="69" spans="1:15" s="85" customFormat="1" ht="34.5" hidden="1">
      <c r="A69" s="25">
        <f t="shared" si="6"/>
        <v>1.2000000000000002</v>
      </c>
      <c r="B69" s="219" t="s">
        <v>83</v>
      </c>
      <c r="C69" s="262"/>
      <c r="D69" s="262"/>
      <c r="E69" s="262"/>
      <c r="F69" s="210"/>
      <c r="G69" s="312"/>
      <c r="H69" s="515"/>
      <c r="I69" s="510"/>
      <c r="J69" s="510"/>
      <c r="K69" s="510"/>
      <c r="L69" s="325"/>
      <c r="M69" s="84"/>
      <c r="N69" s="84"/>
      <c r="O69" s="84"/>
    </row>
    <row r="70" spans="1:15" s="85" customFormat="1" ht="17.25" hidden="1">
      <c r="A70" s="25">
        <f t="shared" si="6"/>
        <v>1.3000000000000003</v>
      </c>
      <c r="B70" s="219" t="s">
        <v>84</v>
      </c>
      <c r="C70" s="262"/>
      <c r="D70" s="262"/>
      <c r="E70" s="262"/>
      <c r="F70" s="210"/>
      <c r="G70" s="312"/>
      <c r="H70" s="515"/>
      <c r="I70" s="510"/>
      <c r="J70" s="510"/>
      <c r="K70" s="510"/>
      <c r="L70" s="325"/>
      <c r="M70" s="84"/>
      <c r="N70" s="84"/>
      <c r="O70" s="84"/>
    </row>
    <row r="71" spans="1:15" s="85" customFormat="1" ht="17.25" hidden="1">
      <c r="A71" s="25">
        <f t="shared" si="6"/>
        <v>1.4000000000000004</v>
      </c>
      <c r="B71" s="219" t="s">
        <v>171</v>
      </c>
      <c r="C71" s="262"/>
      <c r="D71" s="262"/>
      <c r="E71" s="262"/>
      <c r="F71" s="210"/>
      <c r="G71" s="312"/>
      <c r="H71" s="515"/>
      <c r="I71" s="510"/>
      <c r="J71" s="510"/>
      <c r="K71" s="510"/>
      <c r="L71" s="325"/>
      <c r="M71" s="84"/>
      <c r="N71" s="84"/>
      <c r="O71" s="84"/>
    </row>
    <row r="72" spans="1:15" s="85" customFormat="1" ht="17.25" hidden="1">
      <c r="A72" s="25">
        <f t="shared" si="6"/>
        <v>1.5000000000000004</v>
      </c>
      <c r="B72" s="219" t="s">
        <v>61</v>
      </c>
      <c r="C72" s="262"/>
      <c r="D72" s="262"/>
      <c r="E72" s="262"/>
      <c r="F72" s="210"/>
      <c r="G72" s="312"/>
      <c r="H72" s="515"/>
      <c r="I72" s="510"/>
      <c r="J72" s="510"/>
      <c r="K72" s="510"/>
      <c r="L72" s="325"/>
      <c r="M72" s="84"/>
      <c r="N72" s="84"/>
      <c r="O72" s="84"/>
    </row>
    <row r="73" spans="1:15" s="84" customFormat="1" ht="17.25" hidden="1">
      <c r="A73" s="25">
        <f t="shared" si="6"/>
        <v>1.6000000000000005</v>
      </c>
      <c r="B73" s="240" t="s">
        <v>62</v>
      </c>
      <c r="C73" s="262"/>
      <c r="D73" s="262"/>
      <c r="E73" s="262"/>
      <c r="F73" s="210"/>
      <c r="G73" s="313"/>
      <c r="H73" s="513"/>
      <c r="I73" s="261"/>
      <c r="J73" s="261"/>
      <c r="K73" s="261"/>
      <c r="L73" s="325"/>
    </row>
    <row r="74" spans="1:15" s="84" customFormat="1" ht="21.75" hidden="1" customHeight="1">
      <c r="A74" s="25">
        <f t="shared" si="6"/>
        <v>1.7000000000000006</v>
      </c>
      <c r="B74" s="240"/>
      <c r="C74" s="262"/>
      <c r="D74" s="262"/>
      <c r="E74" s="262"/>
      <c r="F74" s="210"/>
      <c r="G74" s="313"/>
      <c r="H74" s="513"/>
      <c r="I74" s="261"/>
      <c r="J74" s="261"/>
      <c r="K74" s="261"/>
      <c r="L74" s="325"/>
    </row>
    <row r="75" spans="1:15" s="85" customFormat="1" ht="51.75" hidden="1">
      <c r="A75" s="401">
        <v>2</v>
      </c>
      <c r="B75" s="286" t="s">
        <v>86</v>
      </c>
      <c r="C75" s="213">
        <f t="shared" ref="C75:E75" si="7">SUM(C76:C78)</f>
        <v>0</v>
      </c>
      <c r="D75" s="213">
        <f t="shared" si="7"/>
        <v>0</v>
      </c>
      <c r="E75" s="213">
        <f t="shared" si="7"/>
        <v>0</v>
      </c>
      <c r="F75" s="213">
        <f>SUM(F76:F78)</f>
        <v>0</v>
      </c>
      <c r="G75" s="312"/>
      <c r="H75" s="515"/>
      <c r="I75" s="510"/>
      <c r="J75" s="510"/>
      <c r="K75" s="510"/>
      <c r="L75" s="325"/>
      <c r="M75" s="84"/>
      <c r="N75" s="84"/>
      <c r="O75" s="84"/>
    </row>
    <row r="76" spans="1:15" s="85" customFormat="1" ht="17.25" hidden="1">
      <c r="A76" s="25">
        <f t="shared" ref="A76:A78" si="8">+A75+0.1</f>
        <v>2.1</v>
      </c>
      <c r="B76" s="219" t="s">
        <v>58</v>
      </c>
      <c r="C76" s="262"/>
      <c r="D76" s="262"/>
      <c r="E76" s="262"/>
      <c r="F76" s="210"/>
      <c r="G76" s="312"/>
      <c r="H76" s="515"/>
      <c r="I76" s="510"/>
      <c r="J76" s="510"/>
      <c r="K76" s="510"/>
      <c r="L76" s="325"/>
      <c r="M76" s="84"/>
      <c r="N76" s="84"/>
      <c r="O76" s="84"/>
    </row>
    <row r="77" spans="1:15" s="85" customFormat="1" ht="17.25" hidden="1">
      <c r="A77" s="25">
        <f t="shared" si="8"/>
        <v>2.2000000000000002</v>
      </c>
      <c r="B77" s="219" t="s">
        <v>57</v>
      </c>
      <c r="C77" s="262"/>
      <c r="D77" s="262"/>
      <c r="E77" s="262"/>
      <c r="F77" s="210"/>
      <c r="G77" s="312"/>
      <c r="H77" s="515"/>
      <c r="I77" s="510"/>
      <c r="J77" s="510"/>
      <c r="K77" s="510"/>
      <c r="L77" s="325"/>
      <c r="M77" s="84"/>
      <c r="N77" s="84"/>
      <c r="O77" s="84"/>
    </row>
    <row r="78" spans="1:15" s="85" customFormat="1" ht="34.5" hidden="1">
      <c r="A78" s="25">
        <f t="shared" si="8"/>
        <v>2.3000000000000003</v>
      </c>
      <c r="B78" s="219" t="s">
        <v>47</v>
      </c>
      <c r="C78" s="262"/>
      <c r="D78" s="262"/>
      <c r="E78" s="262"/>
      <c r="F78" s="210"/>
      <c r="G78" s="312"/>
      <c r="H78" s="515"/>
      <c r="I78" s="510"/>
      <c r="J78" s="510"/>
      <c r="K78" s="510"/>
      <c r="L78" s="325"/>
      <c r="M78" s="84"/>
      <c r="N78" s="84"/>
      <c r="O78" s="84"/>
    </row>
    <row r="79" spans="1:15" s="69" customFormat="1" ht="51.75" hidden="1">
      <c r="A79" s="35" t="s">
        <v>54</v>
      </c>
      <c r="B79" s="12" t="s">
        <v>124</v>
      </c>
      <c r="C79" s="213">
        <f t="shared" ref="C79:E79" si="9">SUM(C80:C83)</f>
        <v>0</v>
      </c>
      <c r="D79" s="213">
        <f t="shared" si="9"/>
        <v>0</v>
      </c>
      <c r="E79" s="213">
        <f t="shared" si="9"/>
        <v>0</v>
      </c>
      <c r="F79" s="213">
        <f>SUM(F80:F83)</f>
        <v>0</v>
      </c>
      <c r="G79" s="311"/>
      <c r="H79" s="514"/>
      <c r="I79" s="510"/>
      <c r="J79" s="510"/>
      <c r="K79" s="510"/>
      <c r="L79" s="326"/>
      <c r="M79" s="68"/>
      <c r="N79" s="68"/>
      <c r="O79" s="68"/>
    </row>
    <row r="80" spans="1:15" s="85" customFormat="1" ht="17.25" hidden="1">
      <c r="A80" s="57">
        <v>1</v>
      </c>
      <c r="B80" s="240" t="s">
        <v>174</v>
      </c>
      <c r="C80" s="262"/>
      <c r="D80" s="262"/>
      <c r="E80" s="262"/>
      <c r="F80" s="210"/>
      <c r="G80" s="312"/>
      <c r="H80" s="515"/>
      <c r="I80" s="510"/>
      <c r="J80" s="510"/>
      <c r="K80" s="510"/>
      <c r="L80" s="325"/>
      <c r="M80" s="84"/>
      <c r="N80" s="84"/>
      <c r="O80" s="84"/>
    </row>
    <row r="81" spans="1:15" s="85" customFormat="1" ht="17.25" hidden="1">
      <c r="A81" s="57"/>
      <c r="B81" s="240"/>
      <c r="C81" s="262"/>
      <c r="D81" s="262"/>
      <c r="E81" s="262"/>
      <c r="F81" s="210"/>
      <c r="G81" s="312"/>
      <c r="H81" s="515"/>
      <c r="I81" s="510"/>
      <c r="J81" s="510"/>
      <c r="K81" s="510"/>
      <c r="L81" s="325"/>
      <c r="M81" s="84"/>
      <c r="N81" s="84"/>
      <c r="O81" s="84"/>
    </row>
    <row r="82" spans="1:15" s="85" customFormat="1" ht="17.25" hidden="1">
      <c r="A82" s="57"/>
      <c r="B82" s="240"/>
      <c r="C82" s="262"/>
      <c r="D82" s="262"/>
      <c r="E82" s="262"/>
      <c r="F82" s="210"/>
      <c r="G82" s="312"/>
      <c r="H82" s="515"/>
      <c r="I82" s="510"/>
      <c r="J82" s="510"/>
      <c r="K82" s="510"/>
      <c r="L82" s="325"/>
      <c r="M82" s="84"/>
      <c r="N82" s="84"/>
      <c r="O82" s="84"/>
    </row>
    <row r="83" spans="1:15" s="85" customFormat="1" ht="17.25" hidden="1">
      <c r="A83" s="57"/>
      <c r="B83" s="240"/>
      <c r="C83" s="262"/>
      <c r="D83" s="262"/>
      <c r="E83" s="262"/>
      <c r="F83" s="210"/>
      <c r="G83" s="312"/>
      <c r="H83" s="515"/>
      <c r="I83" s="510"/>
      <c r="J83" s="510"/>
      <c r="K83" s="510"/>
      <c r="L83" s="325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3">
        <f>C12+C13-C24</f>
        <v>1367.3699999999926</v>
      </c>
      <c r="D84" s="213">
        <f>D12+D13-D24</f>
        <v>1469.7199999999939</v>
      </c>
      <c r="E84" s="213">
        <f>E12+E13-E24</f>
        <v>1418.5699999999924</v>
      </c>
      <c r="F84" s="213">
        <f>F12+F13-F24</f>
        <v>275.06999999998516</v>
      </c>
      <c r="G84" s="310"/>
      <c r="H84" s="260"/>
      <c r="I84" s="510"/>
      <c r="J84" s="510"/>
      <c r="K84" s="510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300"/>
      <c r="I85" s="261"/>
      <c r="J85" s="261"/>
      <c r="K85" s="261"/>
      <c r="L85" s="326"/>
      <c r="M85" s="68"/>
      <c r="N85" s="68"/>
      <c r="O85" s="68"/>
    </row>
    <row r="86" spans="1:15" s="6" customFormat="1" ht="17.25" hidden="1">
      <c r="B86" s="431" t="s">
        <v>274</v>
      </c>
      <c r="C86" s="432"/>
      <c r="D86" s="432"/>
      <c r="E86" s="526" t="str">
        <f>+'Ekamut-caxs'!D69</f>
        <v xml:space="preserve">    Ն.Ղուկասյան</v>
      </c>
      <c r="F86" s="526"/>
      <c r="G86" s="292"/>
      <c r="H86" s="301"/>
      <c r="I86" s="261"/>
      <c r="J86" s="261"/>
      <c r="K86" s="261"/>
      <c r="L86" s="38"/>
    </row>
    <row r="87" spans="1:15" s="2" customFormat="1" ht="17.25" hidden="1">
      <c r="A87" s="6"/>
      <c r="B87" s="41" t="s">
        <v>4</v>
      </c>
      <c r="C87" s="6"/>
      <c r="D87" s="6"/>
      <c r="E87" s="524" t="s">
        <v>90</v>
      </c>
      <c r="F87" s="524"/>
      <c r="G87" s="426"/>
      <c r="I87" s="261"/>
      <c r="J87" s="261"/>
      <c r="K87" s="261"/>
      <c r="L87" s="78"/>
    </row>
    <row r="88" spans="1:15" s="2" customFormat="1" ht="17.25" hidden="1">
      <c r="B88" s="433" t="s">
        <v>275</v>
      </c>
      <c r="C88" s="434"/>
      <c r="D88" s="434"/>
      <c r="E88" s="526" t="str">
        <f>+'Ekamut-caxs'!D71</f>
        <v xml:space="preserve">   Հ.Տոնոյան</v>
      </c>
      <c r="F88" s="526"/>
      <c r="G88" s="293"/>
      <c r="H88" s="73"/>
      <c r="I88" s="261"/>
      <c r="J88" s="261"/>
      <c r="K88" s="261"/>
      <c r="L88" s="78"/>
    </row>
    <row r="89" spans="1:15" s="2" customFormat="1" hidden="1">
      <c r="B89" s="260"/>
      <c r="E89" s="524" t="s">
        <v>90</v>
      </c>
      <c r="F89" s="524"/>
      <c r="G89" s="426"/>
      <c r="I89" s="261"/>
      <c r="J89" s="261"/>
      <c r="K89" s="261"/>
      <c r="L89" s="78"/>
    </row>
    <row r="90" spans="1:15" s="2" customFormat="1" hidden="1">
      <c r="B90" s="260"/>
      <c r="C90" s="78" t="s">
        <v>157</v>
      </c>
      <c r="D90" s="78"/>
      <c r="E90" s="78"/>
      <c r="F90" s="70"/>
      <c r="G90" s="70"/>
      <c r="H90" s="70"/>
      <c r="I90" s="261"/>
      <c r="J90" s="261"/>
      <c r="K90" s="261"/>
      <c r="L90" s="78"/>
    </row>
    <row r="91" spans="1:15" s="427" customFormat="1" ht="110.25" customHeight="1">
      <c r="B91" s="428" t="s">
        <v>190</v>
      </c>
      <c r="C91" s="521"/>
      <c r="D91" s="521"/>
      <c r="E91" s="430" t="s">
        <v>206</v>
      </c>
      <c r="G91" s="430"/>
      <c r="H91" s="435"/>
    </row>
    <row r="92" spans="1:15" s="70" customFormat="1" ht="17.25">
      <c r="B92" s="277"/>
      <c r="H92" s="93"/>
      <c r="I92" s="68"/>
      <c r="J92" s="68"/>
      <c r="K92" s="68"/>
      <c r="L92" s="78"/>
    </row>
    <row r="93" spans="1:15" s="70" customFormat="1" ht="17.25">
      <c r="B93" s="277"/>
      <c r="H93" s="93"/>
      <c r="I93" s="68"/>
      <c r="J93" s="68"/>
      <c r="K93" s="68"/>
      <c r="L93" s="78"/>
    </row>
    <row r="94" spans="1:15" s="70" customFormat="1" ht="17.25">
      <c r="B94" s="277"/>
      <c r="H94" s="93"/>
      <c r="I94" s="65"/>
      <c r="J94" s="65"/>
      <c r="K94" s="65"/>
      <c r="L94" s="78"/>
    </row>
    <row r="95" spans="1:15" s="70" customFormat="1" ht="17.25">
      <c r="B95" s="277"/>
      <c r="H95" s="93"/>
      <c r="I95" s="65"/>
      <c r="J95" s="65"/>
      <c r="K95" s="65"/>
      <c r="L95" s="78"/>
    </row>
    <row r="96" spans="1:15" s="70" customFormat="1" ht="17.25">
      <c r="B96" s="277"/>
      <c r="H96" s="93"/>
      <c r="I96" s="65"/>
      <c r="J96" s="65"/>
      <c r="K96" s="65"/>
      <c r="L96" s="78"/>
    </row>
    <row r="97" spans="2:12" s="70" customFormat="1" ht="17.25">
      <c r="B97" s="277"/>
      <c r="H97" s="93"/>
      <c r="I97" s="6"/>
      <c r="J97" s="6"/>
      <c r="K97" s="6"/>
      <c r="L97" s="78"/>
    </row>
    <row r="98" spans="2:12" s="70" customFormat="1">
      <c r="B98" s="277"/>
      <c r="H98" s="93"/>
      <c r="I98" s="2"/>
      <c r="J98" s="2"/>
      <c r="K98" s="2"/>
      <c r="L98" s="78"/>
    </row>
    <row r="99" spans="2:12" s="70" customFormat="1">
      <c r="B99" s="277"/>
      <c r="H99" s="93"/>
      <c r="I99" s="2"/>
      <c r="J99" s="2"/>
      <c r="K99" s="2"/>
      <c r="L99" s="78"/>
    </row>
    <row r="100" spans="2:12" s="70" customFormat="1">
      <c r="B100" s="277"/>
      <c r="H100" s="93"/>
      <c r="I100" s="2"/>
      <c r="J100" s="2"/>
      <c r="K100" s="2"/>
      <c r="L100" s="78"/>
    </row>
    <row r="101" spans="2:12" s="70" customFormat="1">
      <c r="B101" s="277"/>
      <c r="H101" s="93"/>
      <c r="I101" s="2"/>
      <c r="J101" s="2"/>
      <c r="K101" s="2"/>
      <c r="L101" s="78"/>
    </row>
    <row r="102" spans="2:12" s="70" customFormat="1">
      <c r="B102" s="277"/>
      <c r="H102" s="93"/>
      <c r="I102" s="2"/>
      <c r="J102" s="2"/>
      <c r="K102" s="2"/>
      <c r="L102" s="78"/>
    </row>
    <row r="103" spans="2:12" s="70" customFormat="1" ht="17.25">
      <c r="B103" s="277"/>
      <c r="H103" s="93"/>
      <c r="I103" s="6"/>
      <c r="J103" s="6"/>
      <c r="K103" s="207"/>
      <c r="L103" s="78"/>
    </row>
    <row r="104" spans="2:12" s="70" customFormat="1">
      <c r="B104" s="277"/>
      <c r="H104" s="93"/>
      <c r="L104" s="78"/>
    </row>
    <row r="105" spans="2:12" s="70" customFormat="1">
      <c r="B105" s="277"/>
      <c r="H105" s="93"/>
      <c r="L105" s="78"/>
    </row>
    <row r="106" spans="2:12" s="70" customFormat="1">
      <c r="B106" s="277"/>
      <c r="H106" s="93"/>
      <c r="L106" s="78"/>
    </row>
    <row r="107" spans="2:12" s="70" customFormat="1">
      <c r="B107" s="277"/>
      <c r="H107" s="93"/>
      <c r="L107" s="78"/>
    </row>
    <row r="108" spans="2:12" s="70" customFormat="1">
      <c r="B108" s="277"/>
      <c r="H108" s="93"/>
      <c r="L108" s="78"/>
    </row>
    <row r="109" spans="2:12" s="70" customFormat="1">
      <c r="B109" s="277"/>
      <c r="H109" s="93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74" orientation="portrait" r:id="rId1"/>
  <headerFooter alignWithMargins="0"/>
  <rowBreaks count="1" manualBreakCount="1">
    <brk id="48" max="6" man="1"/>
  </rowBreaks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7" zoomScaleSheetLayoutView="100" workbookViewId="0">
      <selection activeCell="A57" sqref="A57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0" t="s">
        <v>51</v>
      </c>
      <c r="B1" s="530"/>
      <c r="C1" s="530"/>
      <c r="D1" s="530"/>
      <c r="E1" s="530"/>
      <c r="F1" s="530"/>
    </row>
    <row r="2" spans="1:18" s="20" customFormat="1" ht="20.25">
      <c r="A2" s="528" t="str">
        <f>+'Ekamut-caxs'!A7:D7</f>
        <v>«Երևանի Արաբկիրի խաղային մարզաձևերի մանկապատանեկան մարզադպրոց» ՀՈԱԿ-ի</v>
      </c>
      <c r="B2" s="528"/>
      <c r="C2" s="528"/>
      <c r="D2" s="528"/>
      <c r="E2" s="528"/>
      <c r="F2" s="52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3" t="s">
        <v>215</v>
      </c>
      <c r="B3" s="533"/>
      <c r="C3" s="533"/>
      <c r="D3" s="533"/>
      <c r="E3" s="533"/>
      <c r="F3" s="533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4" t="s">
        <v>176</v>
      </c>
      <c r="D5" s="194" t="s">
        <v>177</v>
      </c>
      <c r="E5" s="60" t="s">
        <v>48</v>
      </c>
      <c r="F5" s="239" t="s">
        <v>178</v>
      </c>
      <c r="G5" s="297"/>
      <c r="H5" s="296" t="s">
        <v>197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43123.7</v>
      </c>
      <c r="D6" s="226">
        <f>SUM(D7:D13,D16:D20)</f>
        <v>42491.399999999994</v>
      </c>
      <c r="E6" s="226">
        <f t="shared" ref="E6:E61" si="0">D6-C6</f>
        <v>-632.30000000000291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41238.199999999997</v>
      </c>
      <c r="D7" s="217">
        <f>+'Ekamut-caxs'!D11</f>
        <v>41638.699999999997</v>
      </c>
      <c r="E7" s="217">
        <f>+D7-C7</f>
        <v>400.5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>Սպասարկման և կոմունալ համավճարներից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 hidden="1">
      <c r="A12" s="57">
        <f>+'Ekamut-caxs'!A16</f>
        <v>6</v>
      </c>
      <c r="B12" s="219" t="str">
        <f>+'Ekamut-caxs'!B16</f>
        <v>Չփոխանակվող գործարքներից (դրամաշնորհից)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2</v>
      </c>
      <c r="B13" s="219" t="str">
        <f>+'Ekamut-caxs'!B17</f>
        <v xml:space="preserve">Պայմանով ստացված ակտիվներից, այդ թվում՝  </v>
      </c>
      <c r="C13" s="498">
        <v>876.7</v>
      </c>
      <c r="D13" s="217">
        <f>+'Ekamut-caxs'!D17</f>
        <v>852.2</v>
      </c>
      <c r="E13" s="217">
        <f t="shared" si="1"/>
        <v>-24.5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f>+'Ekamut-caxs'!A18</f>
        <v>2.1</v>
      </c>
      <c r="B14" s="141" t="str">
        <f>+'Ekamut-caxs'!B18</f>
        <v xml:space="preserve">ոչ ընթացիկ </v>
      </c>
      <c r="C14" s="499">
        <v>876.7</v>
      </c>
      <c r="D14" s="221">
        <f>+'Ekamut-caxs'!D18</f>
        <v>852.2</v>
      </c>
      <c r="E14" s="201">
        <f t="shared" si="1"/>
        <v>-24.5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hidden="1" customHeight="1">
      <c r="A15" s="26">
        <f>+'Ekamut-caxs'!A19</f>
        <v>2.2000000000000002</v>
      </c>
      <c r="B15" s="141" t="str">
        <f>+'Ekamut-caxs'!B19</f>
        <v xml:space="preserve">ընթացիկ </v>
      </c>
      <c r="C15" s="494"/>
      <c r="D15" s="221">
        <f>+'Ekamut-caxs'!D19</f>
        <v>0</v>
      </c>
      <c r="E15" s="201">
        <f t="shared" si="1"/>
        <v>0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hidden="1" customHeight="1">
      <c r="A16" s="57">
        <f>+'Ekamut-caxs'!A20</f>
        <v>3</v>
      </c>
      <c r="B16" s="219" t="str">
        <f>+'Ekamut-caxs'!B20</f>
        <v>Բանկի տոկոսից</v>
      </c>
      <c r="C16" s="218"/>
      <c r="D16" s="217">
        <f>+'Ekamut-caxs'!D20</f>
        <v>0</v>
      </c>
      <c r="E16" s="217">
        <f t="shared" si="1"/>
        <v>0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f>+'Ekamut-caxs'!A21</f>
        <v>3</v>
      </c>
      <c r="B17" s="219" t="str">
        <f>+'Ekamut-caxs'!B21</f>
        <v>Սուբսիդիա ջրամատակարարման գծով</v>
      </c>
      <c r="C17" s="218">
        <v>0</v>
      </c>
      <c r="D17" s="217">
        <f>+'Ekamut-caxs'!D21</f>
        <v>0.5</v>
      </c>
      <c r="E17" s="217">
        <f>+D17-C17</f>
        <v>0.5</v>
      </c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4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customHeight="1">
      <c r="A19" s="57">
        <f>+'Ekamut-caxs'!A23</f>
        <v>5</v>
      </c>
      <c r="B19" s="219" t="str">
        <f>+'Ekamut-caxs'!B23</f>
        <v>Այլ եկամուտների գծով</v>
      </c>
      <c r="C19" s="218">
        <v>1008.8</v>
      </c>
      <c r="D19" s="217">
        <f>+'Ekamut-caxs'!D23</f>
        <v>0</v>
      </c>
      <c r="E19" s="217">
        <f t="shared" si="1"/>
        <v>-1008.8</v>
      </c>
      <c r="F19" s="216"/>
    </row>
    <row r="20" spans="1:18" s="54" customFormat="1" ht="31.5" hidden="1" customHeight="1">
      <c r="A20" s="57">
        <f>+'Ekamut-caxs'!A24</f>
        <v>0</v>
      </c>
      <c r="B20" s="219">
        <f>+'Ekamut-caxs'!B24</f>
        <v>0</v>
      </c>
      <c r="C20" s="218"/>
      <c r="D20" s="217">
        <f>+'Ekamut-caxs'!D24</f>
        <v>0</v>
      </c>
      <c r="E20" s="216">
        <f>D20-C20</f>
        <v>0</v>
      </c>
      <c r="F20" s="216"/>
      <c r="G20" s="54" t="str">
        <f>+'Ekamut-caxs'!F24</f>
        <v>նոր տողեր ավելացնել 24 և 25 տողերի միջև</v>
      </c>
    </row>
    <row r="21" spans="1:18" s="20" customFormat="1" ht="29.25" customHeight="1">
      <c r="A21" s="58" t="s">
        <v>11</v>
      </c>
      <c r="B21" s="56" t="s">
        <v>119</v>
      </c>
      <c r="C21" s="400">
        <f>SUM(C22,C26:C31,C35:C57,C59:C60)</f>
        <v>43123.7</v>
      </c>
      <c r="D21" s="227">
        <f>SUM(D22,D26:D31,D35:D57,D59:D60)</f>
        <v>42491.4</v>
      </c>
      <c r="E21" s="226">
        <f t="shared" si="0"/>
        <v>-632.29999999999563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40" t="str">
        <f>+'Ekamut-caxs'!B28</f>
        <v>Աշխատավարձի գծով</v>
      </c>
      <c r="C22" s="218">
        <v>39932.5</v>
      </c>
      <c r="D22" s="220">
        <f>+'Ekamut-caxs'!D28</f>
        <v>39961.800000000003</v>
      </c>
      <c r="E22" s="217">
        <f t="shared" ref="E22:E60" si="2">+D22-C22</f>
        <v>29.30000000000291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/>
      <c r="D23" s="221">
        <f>+'Ekamut-caxs'!D29</f>
        <v>0</v>
      </c>
      <c r="E23" s="201">
        <f t="shared" si="2"/>
        <v>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hidden="1" customHeight="1">
      <c r="A24" s="26">
        <f>+'Ekamut-caxs'!A30</f>
        <v>1.2000000000000002</v>
      </c>
      <c r="B24" s="284" t="str">
        <f>+'Ekamut-caxs'!B30</f>
        <v>պարգևատրման գծով</v>
      </c>
      <c r="C24" s="200"/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4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hidden="1" customHeight="1">
      <c r="A26" s="57">
        <f>+'Ekamut-caxs'!A32</f>
        <v>2</v>
      </c>
      <c r="B26" s="219" t="str">
        <f>+'Ekamut-caxs'!B32</f>
        <v>Ջեռուցման գծով</v>
      </c>
      <c r="C26" s="218"/>
      <c r="D26" s="220">
        <f>+'Ekamut-caxs'!D32</f>
        <v>0</v>
      </c>
      <c r="E26" s="217">
        <f t="shared" si="2"/>
        <v>0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2</v>
      </c>
      <c r="B27" s="219" t="str">
        <f>+'Ekamut-caxs'!B33</f>
        <v>Էլեկտրաէներգիայի գծով</v>
      </c>
      <c r="C27" s="218">
        <v>329.6</v>
      </c>
      <c r="D27" s="220">
        <f>+'Ekamut-caxs'!D33</f>
        <v>332.4</v>
      </c>
      <c r="E27" s="217">
        <f t="shared" si="2"/>
        <v>2.7999999999999545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9" t="str">
        <f>+'Ekamut-caxs'!B34</f>
        <v>Ջրմուղ-կոյուղու գծով</v>
      </c>
      <c r="C28" s="218">
        <v>0</v>
      </c>
      <c r="D28" s="220">
        <f>+'Ekamut-caxs'!D34</f>
        <v>18.5</v>
      </c>
      <c r="E28" s="217">
        <f t="shared" si="2"/>
        <v>18.5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Աղբահանության գծով</v>
      </c>
      <c r="C29" s="218">
        <v>8.5</v>
      </c>
      <c r="D29" s="220">
        <f>+'Ekamut-caxs'!D35</f>
        <v>8.5</v>
      </c>
      <c r="E29" s="217">
        <f t="shared" si="2"/>
        <v>0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5</v>
      </c>
      <c r="B30" s="219" t="str">
        <f>+'Ekamut-caxs'!B36</f>
        <v>Ախտաբանության գծով</v>
      </c>
      <c r="C30" s="218"/>
      <c r="D30" s="220">
        <f>+'Ekamut-caxs'!D36</f>
        <v>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5</v>
      </c>
      <c r="B31" s="219" t="str">
        <f>+'Ekamut-caxs'!B37</f>
        <v>Կապի գծով, որից`</v>
      </c>
      <c r="C31" s="500">
        <f>SUM(C32:C34)</f>
        <v>148.1</v>
      </c>
      <c r="D31" s="220">
        <f>+'Ekamut-caxs'!D37</f>
        <v>150</v>
      </c>
      <c r="E31" s="217">
        <f t="shared" si="2"/>
        <v>1.9000000000000057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5.0999999999999996</v>
      </c>
      <c r="B32" s="272" t="str">
        <f>+'Ekamut-caxs'!B38</f>
        <v>բաժանորդային վճար</v>
      </c>
      <c r="C32" s="200">
        <v>57.6</v>
      </c>
      <c r="D32" s="221">
        <f>+'Ekamut-caxs'!D38</f>
        <v>57.6</v>
      </c>
      <c r="E32" s="201">
        <f t="shared" si="2"/>
        <v>0</v>
      </c>
      <c r="F32" s="202"/>
    </row>
    <row r="33" spans="1:18" ht="21" customHeight="1">
      <c r="A33" s="25">
        <f>+'Ekamut-caxs'!A39</f>
        <v>5.1999999999999993</v>
      </c>
      <c r="B33" s="272" t="str">
        <f>+'Ekamut-caxs'!B39</f>
        <v>րոպեավճար</v>
      </c>
      <c r="C33" s="200">
        <v>0.5</v>
      </c>
      <c r="D33" s="221">
        <f>+'Ekamut-caxs'!D39</f>
        <v>2.4</v>
      </c>
      <c r="E33" s="201">
        <f t="shared" si="2"/>
        <v>1.9</v>
      </c>
      <c r="F33" s="202"/>
    </row>
    <row r="34" spans="1:18" ht="21" customHeight="1">
      <c r="A34" s="25">
        <f>+'Ekamut-caxs'!A40</f>
        <v>5.2999999999999989</v>
      </c>
      <c r="B34" s="272" t="str">
        <f>+'Ekamut-caxs'!B40</f>
        <v>ինտերնետ կապ</v>
      </c>
      <c r="C34" s="200">
        <v>90</v>
      </c>
      <c r="D34" s="221">
        <f>+'Ekamut-caxs'!D40</f>
        <v>90</v>
      </c>
      <c r="E34" s="201">
        <f t="shared" si="2"/>
        <v>0</v>
      </c>
      <c r="F34" s="202"/>
    </row>
    <row r="35" spans="1:18" s="55" customFormat="1" ht="21" hidden="1" customHeight="1">
      <c r="A35" s="57">
        <f>+'Ekamut-caxs'!A41</f>
        <v>6</v>
      </c>
      <c r="B35" s="219" t="str">
        <f>+'Ekamut-caxs'!B41</f>
        <v>Բանկային ծառայության գծով</v>
      </c>
      <c r="C35" s="218"/>
      <c r="D35" s="220">
        <f>+'Ekamut-caxs'!D41</f>
        <v>0</v>
      </c>
      <c r="E35" s="217">
        <f t="shared" si="2"/>
        <v>0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6</v>
      </c>
      <c r="B36" s="219" t="str">
        <f>+'Ekamut-caxs'!B42</f>
        <v>Տնտեսական ապրանքների գծով</v>
      </c>
      <c r="C36" s="218">
        <v>31.9</v>
      </c>
      <c r="D36" s="220">
        <f>+'Ekamut-caxs'!D42</f>
        <v>69.5</v>
      </c>
      <c r="E36" s="217">
        <f t="shared" si="2"/>
        <v>37.6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7</v>
      </c>
      <c r="B37" s="219" t="str">
        <f>+'Ekamut-caxs'!B43</f>
        <v>Գրասենյակային ապրանքների գծով</v>
      </c>
      <c r="C37" s="218">
        <v>40.1</v>
      </c>
      <c r="D37" s="220">
        <f>+'Ekamut-caxs'!D43</f>
        <v>57.5</v>
      </c>
      <c r="E37" s="217">
        <f t="shared" si="2"/>
        <v>17.399999999999999</v>
      </c>
      <c r="F37" s="21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f>+'Ekamut-caxs'!A44</f>
        <v>8</v>
      </c>
      <c r="B38" s="219" t="str">
        <f>+'Ekamut-caxs'!B44</f>
        <v>Փոքրարժեք կամ արագամաշ առարկաների գծով</v>
      </c>
      <c r="C38" s="218">
        <v>640.5</v>
      </c>
      <c r="D38" s="220">
        <f>+'Ekamut-caxs'!D44</f>
        <v>685</v>
      </c>
      <c r="E38" s="217">
        <f t="shared" si="2"/>
        <v>44.5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9</v>
      </c>
      <c r="B39" s="219" t="str">
        <f>+'Ekamut-caxs'!B45</f>
        <v>Ուսումնական նյութերի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9</v>
      </c>
      <c r="B40" s="219" t="str">
        <f>+'Ekamut-caxs'!B46</f>
        <v>Դեղորայքի գծով</v>
      </c>
      <c r="C40" s="218">
        <v>17.5</v>
      </c>
      <c r="D40" s="220">
        <f>+'Ekamut-caxs'!D46</f>
        <v>19</v>
      </c>
      <c r="E40" s="217">
        <f t="shared" si="2"/>
        <v>1.5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10</v>
      </c>
      <c r="B41" s="219" t="str">
        <f>+'Ekamut-caxs'!B47</f>
        <v>Բուժ.ծառայության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>+'Ekamut-caxs'!A48</f>
        <v>11</v>
      </c>
      <c r="B42" s="219" t="str">
        <f>+'Ekamut-caxs'!B48</f>
        <v>Ընթացիկ վերանորոգման գծով</v>
      </c>
      <c r="C42" s="216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12</v>
      </c>
      <c r="B43" s="219" t="str">
        <f>+'Ekamut-caxs'!B49</f>
        <v>Ջեռուցման համակարգի սպասարկման գծով</v>
      </c>
      <c r="C43" s="216"/>
      <c r="D43" s="220">
        <f>+'Ekamut-caxs'!D49</f>
        <v>0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13</v>
      </c>
      <c r="B44" s="219" t="str">
        <f>+'Ekamut-caxs'!B50</f>
        <v>Կաթսայատան սպասարկման գծով</v>
      </c>
      <c r="C44" s="216"/>
      <c r="D44" s="220">
        <f>+'Ekamut-caxs'!D50</f>
        <v>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14</v>
      </c>
      <c r="B45" s="219" t="str">
        <f>+'Ekamut-caxs'!B51</f>
        <v>Սպասարկման և կոմունալ համավճարների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15</v>
      </c>
      <c r="B46" s="219" t="str">
        <f>+'Ekamut-caxs'!B52</f>
        <v>Գնումների համակարգողի ծառայության գծով</v>
      </c>
      <c r="C46" s="218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f>+'Ekamut-caxs'!A53</f>
        <v>10</v>
      </c>
      <c r="B47" s="219" t="str">
        <f>+'Ekamut-caxs'!B53</f>
        <v>Համակարգիչների տեխնիկական սպասարկման գծով</v>
      </c>
      <c r="C47" s="218">
        <v>16</v>
      </c>
      <c r="D47" s="220">
        <f>+'Ekamut-caxs'!D53</f>
        <v>24</v>
      </c>
      <c r="E47" s="217">
        <f t="shared" si="2"/>
        <v>8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f>+'Ekamut-caxs'!A54</f>
        <v>11</v>
      </c>
      <c r="B48" s="219" t="str">
        <f>+'Ekamut-caxs'!B54</f>
        <v>Համակարգչային ծրագրի և կայքի սպասարկման գծով</v>
      </c>
      <c r="C48" s="216">
        <v>95</v>
      </c>
      <c r="D48" s="220">
        <f>+'Ekamut-caxs'!D54</f>
        <v>117</v>
      </c>
      <c r="E48" s="217">
        <f t="shared" si="2"/>
        <v>22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f>+'Ekamut-caxs'!A55</f>
        <v>12</v>
      </c>
      <c r="B49" s="219" t="str">
        <f>+'Ekamut-caxs'!B55</f>
        <v>էլ․ստորագրության գծով</v>
      </c>
      <c r="C49" s="216">
        <v>3</v>
      </c>
      <c r="D49" s="220">
        <f>+'Ekamut-caxs'!D55</f>
        <v>3</v>
      </c>
      <c r="E49" s="217">
        <f t="shared" si="2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13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14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15</v>
      </c>
      <c r="B52" s="219" t="str">
        <f>+'Ekamut-caxs'!B58</f>
        <v>Վերապատրաստման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customHeight="1">
      <c r="A53" s="57">
        <v>13</v>
      </c>
      <c r="B53" s="219" t="str">
        <f>+'Ekamut-caxs'!B59</f>
        <v>Միջոցառումների և գործուղումների գծով</v>
      </c>
      <c r="C53" s="216">
        <v>1008.8</v>
      </c>
      <c r="D53" s="220">
        <f>+'Ekamut-caxs'!D59</f>
        <v>0</v>
      </c>
      <c r="E53" s="217">
        <f t="shared" si="2"/>
        <v>-1008.8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17</v>
      </c>
      <c r="B54" s="219" t="str">
        <f>+'Ekamut-caxs'!B60</f>
        <v>Տպագրական ծառայությունների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hidden="1" customHeight="1">
      <c r="A55" s="57">
        <f>+'Ekamut-caxs'!A61</f>
        <v>18</v>
      </c>
      <c r="B55" s="240">
        <f>+'Ekamut-caxs'!B61</f>
        <v>0</v>
      </c>
      <c r="C55" s="216"/>
      <c r="D55" s="218">
        <f>+'Ekamut-caxs'!D61</f>
        <v>0</v>
      </c>
      <c r="E55" s="216">
        <f t="shared" si="2"/>
        <v>0</v>
      </c>
      <c r="F55" s="216"/>
      <c r="G55" s="301" t="s">
        <v>246</v>
      </c>
    </row>
    <row r="56" spans="1:18" s="54" customFormat="1" ht="21" hidden="1" customHeight="1">
      <c r="A56" s="57">
        <f>+'Ekamut-caxs'!A62</f>
        <v>19</v>
      </c>
      <c r="B56" s="240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16"/>
    </row>
    <row r="57" spans="1:18" s="55" customFormat="1" ht="21" customHeight="1">
      <c r="A57" s="57">
        <v>14</v>
      </c>
      <c r="B57" s="219" t="str">
        <f>+'Ekamut-caxs'!B63</f>
        <v>Հիմնական միջոցների մաշվածության գծով, որից՝</v>
      </c>
      <c r="C57" s="216">
        <v>852.2</v>
      </c>
      <c r="D57" s="220">
        <f>+'Ekamut-caxs'!D63</f>
        <v>975.2</v>
      </c>
      <c r="E57" s="217">
        <f t="shared" si="2"/>
        <v>123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v>14.1</v>
      </c>
      <c r="B58" s="285" t="str">
        <f>+'Ekamut-caxs'!B64</f>
        <v>պայմանով (անհատույց) ստացված</v>
      </c>
      <c r="C58" s="202">
        <v>852.2</v>
      </c>
      <c r="D58" s="221">
        <f>+'Ekamut-caxs'!D64</f>
        <v>852.2</v>
      </c>
      <c r="E58" s="201">
        <f t="shared" si="2"/>
        <v>0</v>
      </c>
      <c r="F58" s="202"/>
      <c r="G58" s="136"/>
    </row>
    <row r="59" spans="1:18" s="55" customFormat="1" ht="21" hidden="1" customHeight="1">
      <c r="A59" s="57">
        <f>+'Ekamut-caxs'!A65</f>
        <v>14</v>
      </c>
      <c r="B59" s="219" t="str">
        <f>+'Ekamut-caxs'!B65</f>
        <v xml:space="preserve">Չփոխհատուցվող հարկերի գծով </v>
      </c>
      <c r="C59" s="216"/>
      <c r="D59" s="220">
        <f>+'Ekamut-caxs'!D65</f>
        <v>0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hidden="1" customHeight="1">
      <c r="A60" s="57">
        <f>+'Ekamut-caxs'!A66</f>
        <v>14</v>
      </c>
      <c r="B60" s="219" t="str">
        <f>+'Ekamut-caxs'!B66</f>
        <v>Այլ ծախսերի գծով</v>
      </c>
      <c r="C60" s="216">
        <v>0</v>
      </c>
      <c r="D60" s="220">
        <f>+'Ekamut-caxs'!D66</f>
        <v>70</v>
      </c>
      <c r="E60" s="217">
        <f t="shared" si="2"/>
        <v>70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6" t="s">
        <v>76</v>
      </c>
      <c r="C61" s="507">
        <f>C6-C21</f>
        <v>0</v>
      </c>
      <c r="D61" s="506">
        <f>D6-D21</f>
        <v>0</v>
      </c>
      <c r="E61" s="506">
        <f t="shared" si="0"/>
        <v>0</v>
      </c>
      <c r="F61" s="507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19.5" customHeight="1">
      <c r="A62" s="32"/>
      <c r="B62" s="287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8" t="s">
        <v>2</v>
      </c>
      <c r="C63" s="22"/>
      <c r="D63" s="532" t="str">
        <f>+'Ekamut-caxs'!D69</f>
        <v xml:space="preserve">    Ն.Ղուկասյան</v>
      </c>
      <c r="E63" s="532"/>
      <c r="F63" s="103"/>
    </row>
    <row r="64" spans="1:18" ht="9.75" customHeight="1">
      <c r="B64" s="289"/>
      <c r="D64" s="531" t="s">
        <v>5</v>
      </c>
      <c r="E64" s="531"/>
      <c r="F64" s="238"/>
    </row>
    <row r="65" spans="1:6" ht="24.75" customHeight="1">
      <c r="B65" s="288" t="s">
        <v>6</v>
      </c>
      <c r="C65" s="22"/>
      <c r="D65" s="532" t="str">
        <f>+'Ekamut-caxs'!D71</f>
        <v xml:space="preserve">   Հ.Տոնոյան</v>
      </c>
      <c r="E65" s="532"/>
      <c r="F65" s="103"/>
    </row>
    <row r="66" spans="1:6" ht="11.25" customHeight="1">
      <c r="D66" s="531" t="s">
        <v>5</v>
      </c>
      <c r="E66" s="531"/>
      <c r="F66" s="238"/>
    </row>
    <row r="67" spans="1:6" s="17" customFormat="1">
      <c r="A67" s="22"/>
      <c r="B67" s="283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/JeH6/L4DMm3m2yFw/0ZIMepCBgHY6IbUpHkFxFlSEqdD3V38Pbe2rYaSo9bMRoSbTHTopTVojxHHfb7ho9lJw==" saltValue="mrS3q+P0amazd5svg/Dta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5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32" zoomScaleSheetLayoutView="100" workbookViewId="0">
      <selection activeCell="A57" sqref="A57"/>
    </sheetView>
  </sheetViews>
  <sheetFormatPr defaultColWidth="9.140625" defaultRowHeight="13.5"/>
  <cols>
    <col min="1" max="1" width="4.85546875" style="18" customWidth="1"/>
    <col min="2" max="2" width="59.42578125" style="281" customWidth="1"/>
    <col min="3" max="3" width="16.7109375" style="18" customWidth="1"/>
    <col min="4" max="4" width="15.7109375" style="18" customWidth="1"/>
    <col min="5" max="5" width="17.140625" style="18" customWidth="1"/>
    <col min="6" max="6" width="27.8554687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30" t="s">
        <v>77</v>
      </c>
      <c r="B1" s="530"/>
      <c r="C1" s="530"/>
      <c r="D1" s="530"/>
      <c r="E1" s="530"/>
      <c r="F1" s="530"/>
    </row>
    <row r="2" spans="1:20" s="20" customFormat="1" ht="20.25">
      <c r="A2" s="528" t="str">
        <f>+'Ekamut-caxs'!A7:D7</f>
        <v>«Երևանի Արաբկիրի խաղային մարզաձևերի մանկապատանեկան մարզադպրոց» ՀՈԱԿ-ի</v>
      </c>
      <c r="B2" s="528"/>
      <c r="C2" s="528"/>
      <c r="D2" s="528"/>
      <c r="E2" s="528"/>
      <c r="F2" s="528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3" t="s">
        <v>216</v>
      </c>
      <c r="B3" s="533"/>
      <c r="C3" s="533"/>
      <c r="D3" s="533"/>
      <c r="E3" s="533"/>
      <c r="F3" s="533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176</v>
      </c>
      <c r="D5" s="194" t="s">
        <v>177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6" t="s">
        <v>197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70.5</v>
      </c>
      <c r="D6" s="503">
        <f>+C78</f>
        <v>140.99999999999272</v>
      </c>
      <c r="E6" s="213">
        <f>D6-C6</f>
        <v>70.499999999992724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42647.5</v>
      </c>
      <c r="D7" s="213">
        <f>SUM(D8:D17)</f>
        <v>41638.699999999997</v>
      </c>
      <c r="E7" s="213">
        <f>D7-C7</f>
        <v>-1008.8000000000029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10">
        <v>41638.699999999997</v>
      </c>
      <c r="D8" s="210">
        <f>+'Dramakan hosqer'!F14</f>
        <v>41638.699999999997</v>
      </c>
      <c r="E8" s="210">
        <f>+D8-C8</f>
        <v>0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1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7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1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1" t="str">
        <f>+'Dramakan hosqer'!B17</f>
        <v>Սպասարկման և կոմունալ համավճարներից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1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1" t="str">
        <f>+'Dramakan hosqer'!B19</f>
        <v>Չփոխանակվող գործարքներից (դրամաշնորհից)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1" t="str">
        <f>+'Dramakan hosqer'!B20</f>
        <v>Դեբիտորական պարտքերից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1" t="str">
        <f>+'Dramakan hosqer'!B21</f>
        <v>Բանկի տոկոսից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>
      <c r="A16" s="57">
        <v>2</v>
      </c>
      <c r="B16" s="273" t="str">
        <f>+'Dramakan hosqer'!B22</f>
        <v>Այլ մուտքեր</v>
      </c>
      <c r="C16" s="210">
        <v>1008.8</v>
      </c>
      <c r="D16" s="210">
        <f>+'Dramakan hosqer'!F22</f>
        <v>0</v>
      </c>
      <c r="E16" s="210">
        <f t="shared" si="0"/>
        <v>-1008.8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10</v>
      </c>
      <c r="B17" s="273">
        <f>+'Dramakan hosqer'!B23</f>
        <v>0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2" t="s">
        <v>31</v>
      </c>
      <c r="B18" s="323" t="s">
        <v>79</v>
      </c>
      <c r="C18" s="502">
        <f>+C19+C60+C73</f>
        <v>42577.000000000007</v>
      </c>
      <c r="D18" s="203">
        <f>+D19+D60+D73</f>
        <v>41504.630000000005</v>
      </c>
      <c r="E18" s="203">
        <f>+E19+E60+E73</f>
        <v>-1079.17</v>
      </c>
      <c r="F18" s="502"/>
      <c r="G18" s="266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503">
        <f>SUM(C20,C23:C29,C33:C55,C58:C59)</f>
        <v>42279.000000000007</v>
      </c>
      <c r="D19" s="213">
        <f>SUM(D20,D23:D29,D33:D55,D58:D59)</f>
        <v>41504.630000000005</v>
      </c>
      <c r="E19" s="213">
        <f>SUM(E20,E23:E28,E32:E55,E58:E59)</f>
        <v>-781.17</v>
      </c>
      <c r="F19" s="502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40" t="str">
        <f>+'Dramakan hosqer'!B26</f>
        <v>Աշխատավարձի գծով</v>
      </c>
      <c r="C20" s="210">
        <v>39971.300000000003</v>
      </c>
      <c r="D20" s="210">
        <f>+'Dramakan hosqer'!F26</f>
        <v>39961.800000000003</v>
      </c>
      <c r="E20" s="210">
        <f>+D20-C20</f>
        <v>-9.5</v>
      </c>
      <c r="F20" s="404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2" t="str">
        <f>+'Dramakan hosqer'!B27</f>
        <v>լրավճար վճարովի ծառայության գծով</v>
      </c>
      <c r="C21" s="204"/>
      <c r="D21" s="204">
        <f>+'Dramakan hosqer'!F27</f>
        <v>0</v>
      </c>
      <c r="E21" s="204">
        <f t="shared" ref="E21:E56" si="1">+D21-C21</f>
        <v>0</v>
      </c>
      <c r="F21" s="504"/>
    </row>
    <row r="22" spans="1:20" hidden="1">
      <c r="A22" s="25">
        <f>+'Dramakan hosqer'!A28</f>
        <v>1.2000000000000002</v>
      </c>
      <c r="B22" s="274" t="str">
        <f>+'Dramakan hosqer'!B28</f>
        <v>պարգևատրման գծով</v>
      </c>
      <c r="C22" s="204"/>
      <c r="D22" s="204">
        <f>+'Dramakan hosqer'!F28</f>
        <v>0</v>
      </c>
      <c r="E22" s="204">
        <f t="shared" si="1"/>
        <v>0</v>
      </c>
      <c r="F22" s="504"/>
    </row>
    <row r="23" spans="1:20" hidden="1">
      <c r="A23" s="25">
        <f>+'Dramakan hosqer'!A29</f>
        <v>1.3000000000000003</v>
      </c>
      <c r="B23" s="272" t="str">
        <f>+'Dramakan hosqer'!B29</f>
        <v>կամավոր ատեստավորման գծով</v>
      </c>
      <c r="C23" s="204"/>
      <c r="D23" s="204">
        <f>+'Dramakan hosqer'!F29</f>
        <v>0</v>
      </c>
      <c r="E23" s="204">
        <f t="shared" si="1"/>
        <v>0</v>
      </c>
      <c r="F23" s="504"/>
    </row>
    <row r="24" spans="1:20" s="55" customFormat="1" ht="17.25" hidden="1">
      <c r="A24" s="57">
        <f>+'Dramakan hosqer'!A30</f>
        <v>2</v>
      </c>
      <c r="B24" s="219" t="str">
        <f>+'Dramakan hosqer'!B30</f>
        <v>Ջեռուցման գծով</v>
      </c>
      <c r="C24" s="210"/>
      <c r="D24" s="210">
        <f>+'Dramakan hosqer'!F30</f>
        <v>0</v>
      </c>
      <c r="E24" s="210">
        <f t="shared" si="1"/>
        <v>0</v>
      </c>
      <c r="F24" s="404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v>2</v>
      </c>
      <c r="B25" s="219" t="str">
        <f>+'Dramakan hosqer'!B31</f>
        <v>Էլեկտրաէներգիայի գծով</v>
      </c>
      <c r="C25" s="476">
        <v>283.10000000000002</v>
      </c>
      <c r="D25" s="210">
        <f>+'Dramakan hosqer'!F31</f>
        <v>332.4</v>
      </c>
      <c r="E25" s="210">
        <f t="shared" si="1"/>
        <v>49.299999999999955</v>
      </c>
      <c r="F25" s="404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v>3</v>
      </c>
      <c r="B26" s="219" t="str">
        <f>+'Dramakan hosqer'!B32</f>
        <v>Ջրմուղ-կոյուղու գծով</v>
      </c>
      <c r="C26" s="210">
        <v>0</v>
      </c>
      <c r="D26" s="210">
        <f>+'Dramakan hosqer'!F32</f>
        <v>18</v>
      </c>
      <c r="E26" s="210">
        <f t="shared" si="1"/>
        <v>18</v>
      </c>
      <c r="F26" s="404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v>4</v>
      </c>
      <c r="B27" s="219" t="str">
        <f>+'Dramakan hosqer'!B33</f>
        <v>Աղբահանության գծով</v>
      </c>
      <c r="C27" s="210">
        <v>8.5</v>
      </c>
      <c r="D27" s="210">
        <f>+'Dramakan hosqer'!F33</f>
        <v>8.5</v>
      </c>
      <c r="E27" s="210">
        <f t="shared" si="1"/>
        <v>0</v>
      </c>
      <c r="F27" s="404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5</v>
      </c>
      <c r="B28" s="219" t="str">
        <f>+'Dramakan hosqer'!B34</f>
        <v>Ախտաբանության գծով</v>
      </c>
      <c r="C28" s="210"/>
      <c r="D28" s="210">
        <f>+'Dramakan hosqer'!F34</f>
        <v>0</v>
      </c>
      <c r="E28" s="210">
        <f t="shared" si="1"/>
        <v>0</v>
      </c>
      <c r="F28" s="404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v>5</v>
      </c>
      <c r="B29" s="219" t="str">
        <f>+'Dramakan hosqer'!B35</f>
        <v>Կապի գծով, որից`</v>
      </c>
      <c r="C29" s="501">
        <f>SUM(C30:C32)</f>
        <v>135.69999999999999</v>
      </c>
      <c r="D29" s="211">
        <f>+'Dramakan hosqer'!F35</f>
        <v>150</v>
      </c>
      <c r="E29" s="211">
        <f t="shared" si="1"/>
        <v>14.300000000000011</v>
      </c>
      <c r="F29" s="404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>
      <c r="A30" s="25">
        <v>5.0999999999999996</v>
      </c>
      <c r="B30" s="272" t="str">
        <f>+'Dramakan hosqer'!B36</f>
        <v>բաժանորդային վճար</v>
      </c>
      <c r="C30" s="477">
        <v>52.8</v>
      </c>
      <c r="D30" s="204">
        <f>+'Dramakan hosqer'!F36</f>
        <v>57.6</v>
      </c>
      <c r="E30" s="204">
        <f t="shared" si="1"/>
        <v>4.8000000000000043</v>
      </c>
      <c r="F30" s="204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>
      <c r="A31" s="25">
        <v>5.2</v>
      </c>
      <c r="B31" s="272" t="str">
        <f>+'Dramakan hosqer'!B37</f>
        <v>րոպեավճար</v>
      </c>
      <c r="C31" s="477">
        <v>0.4</v>
      </c>
      <c r="D31" s="204">
        <f>+'Dramakan hosqer'!F37</f>
        <v>2.4</v>
      </c>
      <c r="E31" s="204">
        <f t="shared" si="1"/>
        <v>2</v>
      </c>
      <c r="F31" s="204"/>
      <c r="I31" s="116"/>
    </row>
    <row r="32" spans="1:20">
      <c r="A32" s="25">
        <v>5.3</v>
      </c>
      <c r="B32" s="272" t="str">
        <f>+'Dramakan hosqer'!B38</f>
        <v>ինտերնետ կապ</v>
      </c>
      <c r="C32" s="477">
        <v>82.5</v>
      </c>
      <c r="D32" s="204">
        <f>+'Dramakan hosqer'!F38</f>
        <v>90</v>
      </c>
      <c r="E32" s="204">
        <f t="shared" si="1"/>
        <v>7.5</v>
      </c>
      <c r="F32" s="204"/>
      <c r="I32" s="116"/>
    </row>
    <row r="33" spans="1:20" s="55" customFormat="1" ht="17.25" hidden="1">
      <c r="A33" s="57">
        <f>+'Dramakan hosqer'!A39</f>
        <v>6</v>
      </c>
      <c r="B33" s="219" t="str">
        <f>+'Dramakan hosqer'!B39</f>
        <v>Բանկային ծառայության գծով</v>
      </c>
      <c r="C33" s="210"/>
      <c r="D33" s="210">
        <f>+'Dramakan hosqer'!F39</f>
        <v>0</v>
      </c>
      <c r="E33" s="210">
        <f t="shared" si="1"/>
        <v>0</v>
      </c>
      <c r="F33" s="210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v>6</v>
      </c>
      <c r="B34" s="219" t="str">
        <f>+'Dramakan hosqer'!B40</f>
        <v>Տնտեսական ապրանքների գծով</v>
      </c>
      <c r="C34" s="210">
        <v>0</v>
      </c>
      <c r="D34" s="210">
        <f>+'Dramakan hosqer'!F40</f>
        <v>69.5</v>
      </c>
      <c r="E34" s="210">
        <f t="shared" si="1"/>
        <v>69.5</v>
      </c>
      <c r="F34" s="210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v>7</v>
      </c>
      <c r="B35" s="219" t="str">
        <f>+'Dramakan hosqer'!B41</f>
        <v>Գրասենյակային ապրանքների գծով</v>
      </c>
      <c r="C35" s="476">
        <v>54</v>
      </c>
      <c r="D35" s="210">
        <f>+'Dramakan hosqer'!F41</f>
        <v>57.5</v>
      </c>
      <c r="E35" s="210">
        <f t="shared" si="1"/>
        <v>3.5</v>
      </c>
      <c r="F35" s="210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v>8</v>
      </c>
      <c r="B36" s="219" t="str">
        <f>+'Dramakan hosqer'!B42</f>
        <v>Փոքրարժեք կամ արագամաշ առարկաների գծով</v>
      </c>
      <c r="C36" s="476">
        <v>616</v>
      </c>
      <c r="D36" s="210">
        <f>+'Dramakan hosqer'!F42</f>
        <v>685</v>
      </c>
      <c r="E36" s="210">
        <f t="shared" si="1"/>
        <v>69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9</v>
      </c>
      <c r="B37" s="219" t="str">
        <f>+'Dramakan hosqer'!B43</f>
        <v>Ուսումնական նյութերի գծով</v>
      </c>
      <c r="C37" s="210"/>
      <c r="D37" s="210">
        <f>+'Dramakan hosqer'!F43</f>
        <v>0</v>
      </c>
      <c r="E37" s="210">
        <f t="shared" si="1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v>9</v>
      </c>
      <c r="B38" s="219" t="str">
        <f>+'Dramakan hosqer'!B44</f>
        <v>Դեղորայքի գծով</v>
      </c>
      <c r="C38" s="210">
        <v>18.3</v>
      </c>
      <c r="D38" s="210">
        <f>+'Dramakan hosqer'!F44</f>
        <v>19</v>
      </c>
      <c r="E38" s="210">
        <f t="shared" si="1"/>
        <v>0.69999999999999929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10</v>
      </c>
      <c r="B39" s="219" t="str">
        <f>+'Dramakan hosqer'!B45</f>
        <v>Բուժ.ծառայության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11</v>
      </c>
      <c r="B40" s="219" t="str">
        <f>+'Dramakan hosqer'!B46</f>
        <v>Ընթացիկ վերանորոգման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12</v>
      </c>
      <c r="B41" s="219" t="str">
        <f>+'Dramakan hosqer'!B47</f>
        <v>Ջեռուցման համակարգի սպասարկման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13</v>
      </c>
      <c r="B42" s="219" t="str">
        <f>+'Dramakan hosqer'!B48</f>
        <v>Կաթսայատան սպասարկման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14</v>
      </c>
      <c r="B43" s="219" t="str">
        <f>+'Dramakan hosqer'!B49</f>
        <v>Սպասարկման և կոմունալ համավճարների գծով</v>
      </c>
      <c r="C43" s="210"/>
      <c r="D43" s="210">
        <f>+'Dramakan hosqer'!F49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15</v>
      </c>
      <c r="B44" s="219" t="str">
        <f>+'Dramakan hosqer'!B50</f>
        <v>Գնումների համակարգողի ծառայության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v>10</v>
      </c>
      <c r="B45" s="219" t="str">
        <f>+'Dramakan hosqer'!B51</f>
        <v>Համակարգիչների տեխնիկական սպասարկման գծով</v>
      </c>
      <c r="C45" s="210">
        <v>16</v>
      </c>
      <c r="D45" s="210">
        <f>+'Dramakan hosqer'!F51</f>
        <v>24</v>
      </c>
      <c r="E45" s="210">
        <f t="shared" si="1"/>
        <v>8</v>
      </c>
      <c r="F45" s="210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v>11</v>
      </c>
      <c r="B46" s="219" t="str">
        <f>+'Dramakan hosqer'!B52</f>
        <v>Համակարգչային ծրագրի և կայքի սպասարկման գծով</v>
      </c>
      <c r="C46" s="210">
        <v>95</v>
      </c>
      <c r="D46" s="210">
        <f>+'Dramakan hosqer'!F52</f>
        <v>117</v>
      </c>
      <c r="E46" s="210">
        <f t="shared" si="1"/>
        <v>22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v>12</v>
      </c>
      <c r="B47" s="219" t="str">
        <f>+'Dramakan hosqer'!B53</f>
        <v>էլ․ստորագրության գծով</v>
      </c>
      <c r="C47" s="210">
        <v>3</v>
      </c>
      <c r="D47" s="210">
        <f>+'Dramakan hosqer'!F53</f>
        <v>3</v>
      </c>
      <c r="E47" s="210">
        <f t="shared" si="1"/>
        <v>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13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14</v>
      </c>
      <c r="B49" s="219" t="str">
        <f>+'Dramakan hosqer'!B55</f>
        <v>Բաժանորդագրության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15</v>
      </c>
      <c r="B50" s="219" t="str">
        <f>+'Dramakan hosqer'!B56</f>
        <v>Վերապատրաստման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16</v>
      </c>
      <c r="B51" s="219" t="str">
        <f>+'Dramakan hosqer'!B57</f>
        <v>Միջոցառումների և գործուղումների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17</v>
      </c>
      <c r="B52" s="219" t="str">
        <f>+'Dramakan hosqer'!B58</f>
        <v>Տպագրական ծառայությունների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 hidden="1">
      <c r="A53" s="57">
        <f>+'Dramakan hosqer'!A59</f>
        <v>18</v>
      </c>
      <c r="B53" s="240">
        <f>+'Dramakan hosqer'!B59</f>
        <v>0</v>
      </c>
      <c r="C53" s="210"/>
      <c r="D53" s="210">
        <f>+'Dramakan hosqer'!F59</f>
        <v>0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>
      <c r="A54" s="57">
        <v>13</v>
      </c>
      <c r="B54" s="478" t="s">
        <v>273</v>
      </c>
      <c r="C54" s="210">
        <v>1008.8</v>
      </c>
      <c r="D54" s="210">
        <f>+'Dramakan hosqer'!F60</f>
        <v>0</v>
      </c>
      <c r="E54" s="210">
        <f t="shared" si="1"/>
        <v>-1008.8</v>
      </c>
      <c r="F54" s="210"/>
      <c r="G54" s="264" t="s">
        <v>188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20</v>
      </c>
      <c r="B55" s="219" t="str">
        <f>+'Dramakan hosqer'!B61</f>
        <v>Հարկային պարտավորությունների գծով, այդ թվում՝</v>
      </c>
      <c r="C55" s="210"/>
      <c r="D55" s="211">
        <f>SUM(D56:D57)</f>
        <v>0</v>
      </c>
      <c r="E55" s="210">
        <f t="shared" si="1"/>
        <v>0</v>
      </c>
      <c r="F55" s="210"/>
      <c r="G55" s="266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20.100000000000001</v>
      </c>
      <c r="B56" s="280" t="str">
        <f>+'Dramakan hosqer'!B62</f>
        <v>ԱԱՀ-ի գծով</v>
      </c>
      <c r="C56" s="204"/>
      <c r="D56" s="204">
        <f>+'Dramakan hosqer'!F62</f>
        <v>0</v>
      </c>
      <c r="E56" s="204">
        <f t="shared" si="1"/>
        <v>0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idden="1">
      <c r="A57" s="13">
        <f>+'Dramakan hosqer'!A63</f>
        <v>20.200000000000003</v>
      </c>
      <c r="B57" s="280" t="str">
        <f>+'Dramakan hosqer'!B63</f>
        <v xml:space="preserve">չփոխհատուցվող հարկերի գծով </v>
      </c>
      <c r="C57" s="204"/>
      <c r="D57" s="204">
        <f>+'Dramakan hosqer'!F63</f>
        <v>0</v>
      </c>
      <c r="E57" s="204">
        <f t="shared" ref="E57" si="2">+D57-C57</f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>
      <c r="A58" s="402">
        <v>14</v>
      </c>
      <c r="B58" s="403" t="str">
        <f>+'Dramakan hosqer'!B64</f>
        <v>Կրեդիտորական պարտքի մարման գծով</v>
      </c>
      <c r="C58" s="404">
        <v>69.3</v>
      </c>
      <c r="D58" s="404">
        <f>+'Dramakan hosqer'!F64</f>
        <v>58.930000000000007</v>
      </c>
      <c r="E58" s="404">
        <f t="shared" ref="E58:E59" si="3">+D58-C58</f>
        <v>-10.36999999999999</v>
      </c>
      <c r="F58" s="210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402">
        <f>+'Dramakan hosqer'!A65</f>
        <v>14</v>
      </c>
      <c r="B59" s="403" t="str">
        <f>+'Dramakan hosqer'!B65</f>
        <v>Այլ արտահոսքերի գծով</v>
      </c>
      <c r="C59" s="404"/>
      <c r="D59" s="404">
        <f>+'Dramakan hosqer'!F65</f>
        <v>0</v>
      </c>
      <c r="E59" s="404">
        <f t="shared" si="3"/>
        <v>0</v>
      </c>
      <c r="F59" s="210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>
      <c r="A60" s="138" t="s">
        <v>53</v>
      </c>
      <c r="B60" s="12" t="s">
        <v>56</v>
      </c>
      <c r="C60" s="213">
        <f>+C61+C69</f>
        <v>298</v>
      </c>
      <c r="D60" s="213">
        <f>+D61+D69</f>
        <v>0</v>
      </c>
      <c r="E60" s="213">
        <f t="shared" ref="E60" si="4">D60-C60</f>
        <v>-298</v>
      </c>
      <c r="F60" s="203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 hidden="1">
      <c r="A61" s="405">
        <f>+'Dramakan hosqer'!A67</f>
        <v>1</v>
      </c>
      <c r="B61" s="12" t="str">
        <f>+'Dramakan hosqer'!B67</f>
        <v>Հիմնական միջոցների ձեռքբերում, այդ թվում՝</v>
      </c>
      <c r="C61" s="213">
        <f>SUM(C62:C68)</f>
        <v>0</v>
      </c>
      <c r="D61" s="213">
        <f>SUM(D62:D68)</f>
        <v>0</v>
      </c>
      <c r="E61" s="213">
        <f>+D61-C61</f>
        <v>0</v>
      </c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62">
        <f>+'Dramakan hosqer'!A68</f>
        <v>1.1000000000000001</v>
      </c>
      <c r="B62" s="214" t="str">
        <f>+'Dramakan hosqer'!B68</f>
        <v>գրասենյակային և տնտեսական գույք</v>
      </c>
      <c r="C62" s="210"/>
      <c r="D62" s="211">
        <f>+'Dramakan hosqer'!F68</f>
        <v>0</v>
      </c>
      <c r="E62" s="211">
        <f t="shared" ref="E62:E72" si="5">+D62-C62</f>
        <v>0</v>
      </c>
      <c r="F62" s="210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62">
        <f>+'Dramakan hosqer'!A69</f>
        <v>1.2000000000000002</v>
      </c>
      <c r="B63" s="214" t="str">
        <f>+'Dramakan hosqer'!B69</f>
        <v>համակարգչային սարքավորումներ / տեխնիկա</v>
      </c>
      <c r="C63" s="210"/>
      <c r="D63" s="211">
        <f>+'Dramakan hosqer'!F69</f>
        <v>0</v>
      </c>
      <c r="E63" s="211">
        <f t="shared" si="5"/>
        <v>0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hosqer'!A70</f>
        <v>1.3000000000000003</v>
      </c>
      <c r="B64" s="214" t="str">
        <f>+'Dramakan hosqer'!B70</f>
        <v>մեքենաներ և սարքավորումներ</v>
      </c>
      <c r="C64" s="210"/>
      <c r="D64" s="211">
        <f>+'Dramakan hosqer'!F70</f>
        <v>0</v>
      </c>
      <c r="E64" s="211">
        <f t="shared" si="5"/>
        <v>0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1.4000000000000004</v>
      </c>
      <c r="B65" s="214" t="str">
        <f>+'Dramakan hosqer'!B71</f>
        <v>երաժշտական գործիքներ</v>
      </c>
      <c r="C65" s="210"/>
      <c r="D65" s="211">
        <f>+'Dramakan hosqer'!F71</f>
        <v>0</v>
      </c>
      <c r="E65" s="211">
        <f t="shared" si="5"/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1.5000000000000004</v>
      </c>
      <c r="B66" s="214" t="str">
        <f>+'Dramakan hosqer'!B72</f>
        <v>սպորտային գույք</v>
      </c>
      <c r="C66" s="210"/>
      <c r="D66" s="211">
        <f>+'Dramakan hosqer'!F72</f>
        <v>0</v>
      </c>
      <c r="E66" s="211">
        <f t="shared" si="5"/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1.6000000000000005</v>
      </c>
      <c r="B67" s="215" t="str">
        <f>+'Dramakan hosqer'!B73</f>
        <v>գրականություն</v>
      </c>
      <c r="C67" s="210"/>
      <c r="D67" s="210">
        <f>+'Dramakan hosqer'!F73</f>
        <v>0</v>
      </c>
      <c r="E67" s="210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1.7000000000000006</v>
      </c>
      <c r="B68" s="215">
        <f>+'Dramakan hosqer'!B74</f>
        <v>0</v>
      </c>
      <c r="C68" s="210"/>
      <c r="D68" s="210">
        <f>+'Dramakan hosqer'!F74</f>
        <v>0</v>
      </c>
      <c r="E68" s="210">
        <f t="shared" si="5"/>
        <v>0</v>
      </c>
      <c r="F68" s="210"/>
      <c r="G68" s="54" t="s">
        <v>245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7" customFormat="1" ht="34.5">
      <c r="A69" s="405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3">
        <f>SUM(C70:C72)</f>
        <v>298</v>
      </c>
      <c r="D69" s="213">
        <f>SUM(D70:D72)</f>
        <v>0</v>
      </c>
      <c r="E69" s="203">
        <f t="shared" si="5"/>
        <v>-298</v>
      </c>
      <c r="F69" s="203"/>
      <c r="G69" s="406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4" t="str">
        <f>+'Dramakan hosqer'!B76</f>
        <v>ամրացված գույքի (շենք)</v>
      </c>
      <c r="C70" s="210"/>
      <c r="D70" s="211">
        <f>+'Dramakan hosqer'!F76</f>
        <v>0</v>
      </c>
      <c r="E70" s="211">
        <f t="shared" si="5"/>
        <v>0</v>
      </c>
      <c r="F70" s="210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>
      <c r="A71" s="62">
        <v>2.1</v>
      </c>
      <c r="B71" s="214" t="str">
        <f>+'Dramakan hosqer'!B77</f>
        <v>հիմնական միջոցի</v>
      </c>
      <c r="C71" s="210">
        <v>298</v>
      </c>
      <c r="D71" s="211">
        <f>+'Dramakan hosqer'!F77</f>
        <v>0</v>
      </c>
      <c r="E71" s="211">
        <f t="shared" si="5"/>
        <v>-298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4" t="str">
        <f>+'Dramakan hosqer'!B78</f>
        <v>նախագծանախահաշվային փաստաթղթերի գծով</v>
      </c>
      <c r="C72" s="210"/>
      <c r="D72" s="211">
        <f>+'Dramakan hosqer'!F78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 hidden="1">
      <c r="A73" s="138" t="s">
        <v>54</v>
      </c>
      <c r="B73" s="12" t="s">
        <v>124</v>
      </c>
      <c r="C73" s="213">
        <f>SUM(C74:C77)</f>
        <v>0</v>
      </c>
      <c r="D73" s="213">
        <f>SUM(D74:D77)</f>
        <v>0</v>
      </c>
      <c r="E73" s="213">
        <f t="shared" ref="E73:E78" si="6">D73-C73</f>
        <v>0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hosqer'!A80</f>
        <v>1</v>
      </c>
      <c r="B74" s="246" t="str">
        <f>+'Dramakan hosqer'!B80</f>
        <v>Աշխատավարձի գծով</v>
      </c>
      <c r="C74" s="210"/>
      <c r="D74" s="210">
        <f>+'Dramakan hosqer'!F80</f>
        <v>0</v>
      </c>
      <c r="E74" s="210">
        <f>D74-C74</f>
        <v>0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hosqer'!A81</f>
        <v>0</v>
      </c>
      <c r="B75" s="246">
        <f>+'Dramakan hosqer'!B81</f>
        <v>0</v>
      </c>
      <c r="C75" s="210"/>
      <c r="D75" s="210">
        <f>+'Dramakan hosqer'!F81</f>
        <v>0</v>
      </c>
      <c r="E75" s="210">
        <f t="shared" ref="E75:E77" si="7">D75-C75</f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6">
        <f>+'Dramakan hosqer'!B82</f>
        <v>0</v>
      </c>
      <c r="C76" s="210"/>
      <c r="D76" s="210">
        <f>+'Dramakan hosqer'!F82</f>
        <v>0</v>
      </c>
      <c r="E76" s="210">
        <f t="shared" si="7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5" customFormat="1" ht="17.25" hidden="1">
      <c r="A77" s="62">
        <f>+'Dramakan hosqer'!A83</f>
        <v>0</v>
      </c>
      <c r="B77" s="240">
        <f>+'Dramakan hosqer'!B83</f>
        <v>0</v>
      </c>
      <c r="C77" s="210"/>
      <c r="D77" s="210">
        <f>+'Dramakan hosqer'!F83</f>
        <v>0</v>
      </c>
      <c r="E77" s="210">
        <f t="shared" si="7"/>
        <v>0</v>
      </c>
      <c r="F77" s="210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503">
        <f>C6+C7-C18</f>
        <v>140.99999999999272</v>
      </c>
      <c r="D78" s="213">
        <f>D6+D7-D18</f>
        <v>275.06999999998516</v>
      </c>
      <c r="E78" s="213">
        <f t="shared" si="6"/>
        <v>134.06999999999243</v>
      </c>
      <c r="F78" s="502"/>
      <c r="G78" s="115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1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35" t="str">
        <f>+'Ekamut-caxs'!D69</f>
        <v xml:space="preserve">    Ն.Ղուկասյան</v>
      </c>
      <c r="E80" s="532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5" t="s">
        <v>4</v>
      </c>
      <c r="C81" s="20"/>
      <c r="D81" s="534" t="s">
        <v>90</v>
      </c>
      <c r="E81" s="534"/>
      <c r="F81" s="241"/>
    </row>
    <row r="82" spans="1:20" s="17" customFormat="1" ht="17.25">
      <c r="A82" s="18"/>
      <c r="B82" s="282" t="s">
        <v>6</v>
      </c>
      <c r="C82" s="18"/>
      <c r="D82" s="532" t="str">
        <f>+'Ekamut-caxs'!D71</f>
        <v xml:space="preserve">   Հ.Տոնոյան</v>
      </c>
      <c r="E82" s="532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1"/>
      <c r="C83" s="18"/>
      <c r="D83" s="534" t="s">
        <v>90</v>
      </c>
      <c r="E83" s="534"/>
      <c r="F83" s="241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3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cjEt9Dxr6ERw828Poc+L+wyiP//C2+I7tAlqa/xo0YvHVrE19myNZQ0+9TJkmg5mskUL02Aql6hKKKuOKMFEKg==" saltValue="GlCQKqV8EhH9R7DpusHI0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2" workbookViewId="0">
      <selection activeCell="A57" sqref="A57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42" t="s">
        <v>65</v>
      </c>
      <c r="B1" s="542"/>
      <c r="C1" s="542"/>
      <c r="D1" s="542"/>
      <c r="E1" s="542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43" t="str">
        <f>+'Ekamut-caxs'!A7:D7</f>
        <v>«Երևանի Արաբկիրի խաղային մարզաձևերի մանկապատանեկան մարզադպրոց» ՀՈԱԿ-ի</v>
      </c>
      <c r="B2" s="544"/>
      <c r="C2" s="544"/>
      <c r="D2" s="544"/>
      <c r="E2" s="54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45" t="s">
        <v>127</v>
      </c>
      <c r="B3" s="545"/>
      <c r="C3" s="545"/>
      <c r="D3" s="545"/>
      <c r="E3" s="54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46" t="s">
        <v>205</v>
      </c>
      <c r="B4" s="546"/>
      <c r="C4" s="546"/>
      <c r="D4" s="546"/>
      <c r="E4" s="546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291</v>
      </c>
      <c r="C6" s="157" t="s">
        <v>292</v>
      </c>
      <c r="D6" s="157" t="s">
        <v>293</v>
      </c>
      <c r="E6" s="159" t="s">
        <v>128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7" t="s">
        <v>129</v>
      </c>
      <c r="B7" s="538"/>
      <c r="C7" s="538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130</v>
      </c>
      <c r="C8" s="162"/>
      <c r="D8" s="164">
        <f>SUM(D9:D29)</f>
        <v>43.9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131</v>
      </c>
      <c r="C9" s="166" t="s">
        <v>132</v>
      </c>
      <c r="D9" s="29"/>
      <c r="E9" s="29"/>
    </row>
    <row r="10" spans="1:22" ht="27" customHeight="1">
      <c r="A10" s="166">
        <v>1.2</v>
      </c>
      <c r="B10" s="167" t="s">
        <v>133</v>
      </c>
      <c r="C10" s="166" t="s">
        <v>134</v>
      </c>
      <c r="D10" s="29"/>
      <c r="E10" s="29"/>
    </row>
    <row r="11" spans="1:22" ht="27" customHeight="1">
      <c r="A11" s="166">
        <v>1.3</v>
      </c>
      <c r="B11" s="167" t="s">
        <v>135</v>
      </c>
      <c r="C11" s="166" t="s">
        <v>136</v>
      </c>
      <c r="D11" s="29">
        <v>5</v>
      </c>
      <c r="E11" s="492" t="s">
        <v>289</v>
      </c>
    </row>
    <row r="12" spans="1:22" ht="27" customHeight="1">
      <c r="A12" s="166">
        <v>1.4</v>
      </c>
      <c r="B12" s="168" t="s">
        <v>137</v>
      </c>
      <c r="C12" s="169" t="s">
        <v>138</v>
      </c>
      <c r="D12" s="29"/>
      <c r="E12" s="29"/>
    </row>
    <row r="13" spans="1:22" ht="27" customHeight="1">
      <c r="A13" s="166">
        <v>1.5</v>
      </c>
      <c r="B13" s="168"/>
      <c r="C13" s="166" t="s">
        <v>139</v>
      </c>
      <c r="D13" s="29"/>
      <c r="E13" s="29"/>
    </row>
    <row r="14" spans="1:22" ht="18" customHeight="1">
      <c r="A14" s="166">
        <v>1.6</v>
      </c>
      <c r="B14" s="167" t="s">
        <v>172</v>
      </c>
      <c r="C14" s="166" t="s">
        <v>140</v>
      </c>
      <c r="D14" s="29"/>
      <c r="E14" s="29"/>
    </row>
    <row r="15" spans="1:22" ht="33.75" customHeight="1">
      <c r="A15" s="166">
        <v>1.7</v>
      </c>
      <c r="B15" s="168"/>
      <c r="C15" s="166" t="s">
        <v>161</v>
      </c>
      <c r="D15" s="29"/>
      <c r="E15" s="29"/>
    </row>
    <row r="16" spans="1:22" ht="22.5" customHeight="1">
      <c r="A16" s="166">
        <v>1.8</v>
      </c>
      <c r="B16" s="168"/>
      <c r="C16" s="170" t="s">
        <v>160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141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141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141</v>
      </c>
      <c r="C25" s="166" t="s">
        <v>142</v>
      </c>
      <c r="D25" s="29">
        <v>38.9</v>
      </c>
      <c r="E25" s="29" t="s">
        <v>288</v>
      </c>
    </row>
    <row r="26" spans="1:22" ht="27.75" customHeight="1">
      <c r="A26" s="166">
        <v>2.8</v>
      </c>
      <c r="B26" s="168" t="s">
        <v>141</v>
      </c>
      <c r="C26" s="166" t="s">
        <v>143</v>
      </c>
      <c r="D26" s="29"/>
      <c r="E26" s="29"/>
    </row>
    <row r="27" spans="1:22" ht="27" customHeight="1">
      <c r="A27" s="166">
        <v>2.9</v>
      </c>
      <c r="B27" s="167" t="s">
        <v>144</v>
      </c>
      <c r="C27" s="166" t="s">
        <v>145</v>
      </c>
      <c r="D27" s="29"/>
      <c r="E27" s="29"/>
    </row>
    <row r="28" spans="1:22" ht="26.25" customHeight="1">
      <c r="A28" s="172">
        <v>2.1</v>
      </c>
      <c r="B28" s="168" t="s">
        <v>146</v>
      </c>
      <c r="C28" s="166" t="s">
        <v>147</v>
      </c>
      <c r="D28" s="29"/>
      <c r="E28" s="29"/>
    </row>
    <row r="29" spans="1:22" ht="26.25" customHeight="1">
      <c r="A29" s="172">
        <v>2.11</v>
      </c>
      <c r="B29" s="168"/>
      <c r="C29" s="170" t="s">
        <v>148</v>
      </c>
      <c r="D29" s="29"/>
      <c r="E29" s="29"/>
    </row>
    <row r="30" spans="1:22" s="142" customFormat="1" ht="34.5" customHeight="1">
      <c r="A30" s="162">
        <v>2</v>
      </c>
      <c r="B30" s="173" t="s">
        <v>149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150</v>
      </c>
      <c r="D31" s="29"/>
      <c r="E31" s="29"/>
    </row>
    <row r="32" spans="1:22" ht="21" customHeight="1">
      <c r="A32" s="166">
        <v>2.2000000000000002</v>
      </c>
      <c r="B32" s="168" t="s">
        <v>151</v>
      </c>
      <c r="C32" s="166" t="s">
        <v>152</v>
      </c>
      <c r="D32" s="29"/>
      <c r="E32" s="29"/>
    </row>
    <row r="33" spans="1:22" ht="26.25" customHeight="1">
      <c r="A33" s="166">
        <v>2.2999999999999998</v>
      </c>
      <c r="B33" s="168" t="s">
        <v>151</v>
      </c>
      <c r="C33" s="166" t="s">
        <v>153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43.9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7" t="s">
        <v>154</v>
      </c>
      <c r="B35" s="538"/>
      <c r="C35" s="538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131</v>
      </c>
      <c r="C36" s="166" t="s">
        <v>132</v>
      </c>
      <c r="D36" s="29"/>
      <c r="E36" s="29"/>
    </row>
    <row r="37" spans="1:22" ht="21" customHeight="1">
      <c r="A37" s="166">
        <v>1.2</v>
      </c>
      <c r="B37" s="167" t="s">
        <v>133</v>
      </c>
      <c r="C37" s="166" t="s">
        <v>134</v>
      </c>
      <c r="D37" s="29">
        <v>46.6</v>
      </c>
      <c r="E37" s="29" t="s">
        <v>288</v>
      </c>
    </row>
    <row r="38" spans="1:22" ht="21" customHeight="1">
      <c r="A38" s="166">
        <v>1.3</v>
      </c>
      <c r="B38" s="167" t="s">
        <v>135</v>
      </c>
      <c r="C38" s="166" t="s">
        <v>136</v>
      </c>
      <c r="D38" s="29"/>
      <c r="E38" s="29"/>
    </row>
    <row r="39" spans="1:22" ht="21" customHeight="1">
      <c r="A39" s="166">
        <v>1.4</v>
      </c>
      <c r="B39" s="168" t="s">
        <v>137</v>
      </c>
      <c r="C39" s="169" t="s">
        <v>138</v>
      </c>
      <c r="D39" s="29"/>
      <c r="E39" s="29"/>
    </row>
    <row r="40" spans="1:22" ht="20.25" customHeight="1">
      <c r="A40" s="166">
        <v>1.6</v>
      </c>
      <c r="B40" s="167" t="s">
        <v>172</v>
      </c>
      <c r="C40" s="166" t="s">
        <v>140</v>
      </c>
      <c r="D40" s="29">
        <v>12.3</v>
      </c>
      <c r="E40" s="29" t="s">
        <v>288</v>
      </c>
    </row>
    <row r="41" spans="1:22" ht="33.75" customHeight="1">
      <c r="A41" s="166">
        <v>1.7</v>
      </c>
      <c r="B41" s="168"/>
      <c r="C41" s="166" t="s">
        <v>161</v>
      </c>
      <c r="D41" s="29"/>
      <c r="E41" s="29"/>
    </row>
    <row r="42" spans="1:22" ht="23.25" customHeight="1">
      <c r="A42" s="166">
        <v>1.8</v>
      </c>
      <c r="B42" s="168"/>
      <c r="C42" s="170" t="s">
        <v>200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141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141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141</v>
      </c>
      <c r="C48" s="166" t="s">
        <v>142</v>
      </c>
      <c r="D48" s="29"/>
      <c r="E48" s="29"/>
    </row>
    <row r="49" spans="1:22" ht="24" customHeight="1">
      <c r="A49" s="166">
        <v>2.5</v>
      </c>
      <c r="B49" s="168" t="s">
        <v>141</v>
      </c>
      <c r="C49" s="166" t="s">
        <v>143</v>
      </c>
      <c r="D49" s="29"/>
      <c r="E49" s="29"/>
    </row>
    <row r="50" spans="1:22" ht="24" customHeight="1">
      <c r="A50" s="166">
        <v>2.6</v>
      </c>
      <c r="B50" s="167" t="s">
        <v>144</v>
      </c>
      <c r="C50" s="166" t="s">
        <v>145</v>
      </c>
      <c r="D50" s="29"/>
      <c r="E50" s="29"/>
    </row>
    <row r="51" spans="1:22" ht="24" customHeight="1">
      <c r="A51" s="166">
        <v>2.7</v>
      </c>
      <c r="B51" s="168" t="s">
        <v>146</v>
      </c>
      <c r="C51" s="166" t="s">
        <v>147</v>
      </c>
      <c r="D51" s="493">
        <v>0.03</v>
      </c>
      <c r="E51" s="29" t="s">
        <v>288</v>
      </c>
    </row>
    <row r="52" spans="1:22" ht="24" customHeight="1">
      <c r="A52" s="166">
        <v>2.8</v>
      </c>
      <c r="B52" s="168"/>
      <c r="C52" s="170" t="s">
        <v>148</v>
      </c>
      <c r="D52" s="29"/>
      <c r="E52" s="29"/>
    </row>
    <row r="53" spans="1:22" ht="33" customHeight="1">
      <c r="A53" s="166"/>
      <c r="B53" s="163" t="s">
        <v>155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5"/>
      <c r="C54" s="206" t="s">
        <v>159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150</v>
      </c>
      <c r="D55" s="29"/>
      <c r="E55" s="166"/>
    </row>
    <row r="56" spans="1:22" ht="24.75" customHeight="1">
      <c r="A56" s="166">
        <v>1.3</v>
      </c>
      <c r="B56" s="168" t="s">
        <v>146</v>
      </c>
      <c r="C56" s="166" t="s">
        <v>152</v>
      </c>
      <c r="D56" s="29"/>
      <c r="E56" s="29"/>
    </row>
    <row r="57" spans="1:22" ht="24.75" customHeight="1">
      <c r="A57" s="166">
        <v>1.4</v>
      </c>
      <c r="B57" s="168" t="s">
        <v>146</v>
      </c>
      <c r="C57" s="166" t="s">
        <v>153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58.930000000000007</v>
      </c>
      <c r="E58" s="183"/>
      <c r="F58" s="258">
        <f>+D58-D54</f>
        <v>58.930000000000007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290</v>
      </c>
    </row>
    <row r="61" spans="1:22" ht="52.15" customHeight="1">
      <c r="A61" s="185">
        <v>1</v>
      </c>
      <c r="B61" s="186" t="s">
        <v>254</v>
      </c>
      <c r="C61" s="505">
        <f>+'Dramakan hosqer'!F12</f>
        <v>140.99999999999272</v>
      </c>
      <c r="D61" s="539" t="s">
        <v>156</v>
      </c>
      <c r="E61" s="540"/>
    </row>
    <row r="62" spans="1:22" ht="36.75" customHeight="1"/>
    <row r="63" spans="1:22" s="142" customFormat="1" ht="25.5" customHeight="1">
      <c r="A63" s="187"/>
      <c r="B63" s="150" t="s">
        <v>274</v>
      </c>
      <c r="C63" s="188"/>
      <c r="D63" s="541" t="str">
        <f>+'Ekamut-caxs'!D69</f>
        <v xml:space="preserve">    Ն.Ղուկասյան</v>
      </c>
      <c r="E63" s="541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36" t="s">
        <v>90</v>
      </c>
      <c r="E64" s="536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41" t="str">
        <f>+'Ekamut-caxs'!D71</f>
        <v xml:space="preserve">   Հ.Տոնոյան</v>
      </c>
      <c r="E65" s="541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36" t="s">
        <v>90</v>
      </c>
      <c r="E66" s="536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C2IO4RIsfjzBl5SL/JB4F3cJx/Re9ej/FeFd5m7Kr3yrHPOo7wZqM+Qcrk2rTQ3hPBofoMRji8VARC1H5iAdQA==" saltValue="4iDD2VTOarFiqZSVRqkKaQ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2" zoomScaleSheetLayoutView="100" workbookViewId="0">
      <selection activeCell="A57" sqref="A57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53" t="s">
        <v>65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</row>
    <row r="2" spans="1:15" s="20" customFormat="1" ht="20.25">
      <c r="A2" s="528" t="str">
        <f>+'Ekamut-caxs'!A7:D7</f>
        <v>«Երևանի Արաբկիրի խաղային մարզաձևերի մանկապատանեկան մարզադպրոց» ՀՈԱԿ-ի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19"/>
      <c r="O2" s="19"/>
    </row>
    <row r="3" spans="1:15" ht="17.25">
      <c r="A3" s="545" t="s">
        <v>269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</row>
    <row r="4" spans="1:15" ht="21" customHeight="1" thickBot="1">
      <c r="M4" s="125" t="s">
        <v>0</v>
      </c>
    </row>
    <row r="5" spans="1:15" ht="21" customHeight="1">
      <c r="A5" s="554" t="s">
        <v>196</v>
      </c>
      <c r="B5" s="554" t="s">
        <v>66</v>
      </c>
      <c r="C5" s="555" t="s">
        <v>184</v>
      </c>
      <c r="D5" s="555"/>
      <c r="E5" s="555"/>
      <c r="F5" s="555"/>
      <c r="G5" s="555"/>
      <c r="H5" s="555"/>
      <c r="I5" s="555"/>
      <c r="J5" s="555"/>
      <c r="K5" s="555"/>
      <c r="L5" s="555"/>
      <c r="M5" s="556" t="s">
        <v>126</v>
      </c>
    </row>
    <row r="6" spans="1:15" ht="146.25" customHeight="1">
      <c r="A6" s="554"/>
      <c r="B6" s="554"/>
      <c r="C6" s="236" t="s">
        <v>175</v>
      </c>
      <c r="D6" s="236" t="s">
        <v>185</v>
      </c>
      <c r="E6" s="236" t="s">
        <v>186</v>
      </c>
      <c r="F6" s="236" t="s">
        <v>125</v>
      </c>
      <c r="G6" s="236" t="s">
        <v>166</v>
      </c>
      <c r="H6" s="236" t="s">
        <v>165</v>
      </c>
      <c r="I6" s="236" t="s">
        <v>263</v>
      </c>
      <c r="J6" s="236" t="s">
        <v>213</v>
      </c>
      <c r="K6" s="236" t="str">
        <f>+'Ekamut-caxs'!B29</f>
        <v>լրավճար վճարովի ծառայության գծով</v>
      </c>
      <c r="L6" s="236" t="s">
        <v>204</v>
      </c>
      <c r="M6" s="557"/>
    </row>
    <row r="7" spans="1:15" ht="31.5" customHeight="1">
      <c r="A7" s="236">
        <v>1</v>
      </c>
      <c r="B7" s="252" t="s">
        <v>169</v>
      </c>
      <c r="C7" s="436">
        <v>38677.199999999997</v>
      </c>
      <c r="D7" s="436"/>
      <c r="E7" s="436" t="str">
        <f>IF(D7&gt;1,326.6," ")</f>
        <v xml:space="preserve"> </v>
      </c>
      <c r="F7" s="436">
        <v>778.8</v>
      </c>
      <c r="G7" s="436">
        <v>325.8</v>
      </c>
      <c r="H7" s="436"/>
      <c r="I7" s="436"/>
      <c r="J7" s="436"/>
      <c r="K7" s="436">
        <v>180</v>
      </c>
      <c r="L7" s="436"/>
      <c r="M7" s="250">
        <f>ROUND(SUM(C7:L7),1)</f>
        <v>39961.800000000003</v>
      </c>
    </row>
    <row r="8" spans="1:15" ht="43.5" customHeight="1">
      <c r="A8" s="236">
        <v>2</v>
      </c>
      <c r="B8" s="295" t="s">
        <v>87</v>
      </c>
      <c r="C8" s="436"/>
      <c r="D8" s="233" t="s">
        <v>162</v>
      </c>
      <c r="E8" s="233" t="s">
        <v>162</v>
      </c>
      <c r="F8" s="233" t="s">
        <v>162</v>
      </c>
      <c r="G8" s="233" t="s">
        <v>162</v>
      </c>
      <c r="H8" s="233" t="s">
        <v>162</v>
      </c>
      <c r="I8" s="233" t="s">
        <v>162</v>
      </c>
      <c r="J8" s="233" t="s">
        <v>162</v>
      </c>
      <c r="K8" s="233"/>
      <c r="L8" s="233" t="s">
        <v>162</v>
      </c>
      <c r="M8" s="250">
        <f>ROUND(SUM(C8:L8),1)</f>
        <v>0</v>
      </c>
    </row>
    <row r="9" spans="1:15" s="144" customFormat="1" ht="34.5" customHeight="1" thickBot="1">
      <c r="A9" s="253"/>
      <c r="B9" s="180" t="s">
        <v>67</v>
      </c>
      <c r="C9" s="233" t="s">
        <v>162</v>
      </c>
      <c r="D9" s="233" t="s">
        <v>162</v>
      </c>
      <c r="E9" s="233" t="s">
        <v>162</v>
      </c>
      <c r="F9" s="233" t="s">
        <v>162</v>
      </c>
      <c r="G9" s="233" t="s">
        <v>162</v>
      </c>
      <c r="H9" s="233" t="s">
        <v>162</v>
      </c>
      <c r="I9" s="233" t="s">
        <v>162</v>
      </c>
      <c r="J9" s="233" t="s">
        <v>162</v>
      </c>
      <c r="K9" s="233"/>
      <c r="L9" s="233" t="s">
        <v>162</v>
      </c>
      <c r="M9" s="251">
        <f>ROUND(SUM(M7:M8),1)</f>
        <v>39961.800000000003</v>
      </c>
    </row>
    <row r="10" spans="1:15" s="437" customFormat="1" ht="15" customHeight="1">
      <c r="B10" s="103"/>
      <c r="C10" s="438"/>
      <c r="D10" s="438"/>
      <c r="E10" s="438"/>
      <c r="F10" s="438"/>
      <c r="G10" s="439"/>
      <c r="H10" s="439"/>
      <c r="I10" s="440"/>
      <c r="J10" s="439"/>
      <c r="K10" s="439"/>
      <c r="L10" s="438"/>
      <c r="M10" s="441"/>
    </row>
    <row r="11" spans="1:15" s="437" customFormat="1" ht="63.75" customHeight="1">
      <c r="B11" s="549" t="s">
        <v>261</v>
      </c>
      <c r="C11" s="549"/>
      <c r="D11" s="443"/>
      <c r="E11" s="442"/>
      <c r="F11" s="442"/>
      <c r="G11" s="442"/>
      <c r="H11" s="442"/>
      <c r="I11" s="442"/>
      <c r="J11" s="439"/>
      <c r="K11" s="439"/>
      <c r="L11" s="438"/>
      <c r="M11" s="441"/>
    </row>
    <row r="12" spans="1:15" s="437" customFormat="1" ht="42.75" customHeight="1">
      <c r="B12" s="559"/>
      <c r="C12" s="560"/>
      <c r="D12" s="560"/>
      <c r="E12" s="560"/>
      <c r="F12" s="560"/>
      <c r="G12" s="560"/>
      <c r="H12" s="560"/>
      <c r="I12" s="560"/>
      <c r="J12" s="439"/>
      <c r="K12" s="439"/>
      <c r="L12" s="438"/>
      <c r="M12" s="441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58"/>
      <c r="K13" s="558"/>
      <c r="L13" s="558"/>
      <c r="M13" s="223"/>
    </row>
    <row r="14" spans="1:15" s="144" customFormat="1" ht="69" customHeight="1">
      <c r="B14" s="547" t="s">
        <v>168</v>
      </c>
      <c r="C14" s="548"/>
      <c r="E14" s="547" t="s">
        <v>167</v>
      </c>
      <c r="F14" s="548"/>
      <c r="G14" s="247"/>
      <c r="H14" s="550"/>
      <c r="I14" s="550"/>
      <c r="J14" s="191"/>
      <c r="K14" s="191"/>
      <c r="L14" s="191"/>
      <c r="M14" s="191"/>
    </row>
    <row r="15" spans="1:15" s="144" customFormat="1" ht="57.75" customHeight="1">
      <c r="B15" s="195" t="s">
        <v>158</v>
      </c>
      <c r="C15" s="263" t="s">
        <v>187</v>
      </c>
      <c r="E15" s="195" t="s">
        <v>158</v>
      </c>
      <c r="F15" s="263" t="s">
        <v>189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27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52" t="str">
        <f>+'Ekamut-caxs'!D69</f>
        <v xml:space="preserve">    Ն.Ղուկասյան</v>
      </c>
      <c r="H19" s="552"/>
      <c r="I19" s="552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51" t="s">
        <v>90</v>
      </c>
      <c r="H20" s="551"/>
      <c r="I20" s="551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52" t="str">
        <f>+'Ekamut-caxs'!D71</f>
        <v xml:space="preserve">   Հ.Տոնոյան</v>
      </c>
      <c r="H21" s="552"/>
      <c r="I21" s="552"/>
      <c r="J21" s="129"/>
      <c r="K21" s="129"/>
    </row>
    <row r="22" spans="2:13" s="119" customFormat="1" ht="18.75" customHeight="1">
      <c r="E22" s="130" t="s">
        <v>89</v>
      </c>
      <c r="F22" s="131"/>
      <c r="G22" s="551" t="s">
        <v>90</v>
      </c>
      <c r="H22" s="551"/>
      <c r="I22" s="551"/>
      <c r="J22" s="122"/>
      <c r="K22" s="122"/>
    </row>
    <row r="23" spans="2:13" s="120" customFormat="1" ht="16.5">
      <c r="C23" s="122"/>
      <c r="D23" s="122"/>
    </row>
  </sheetData>
  <sheetProtection algorithmName="SHA-512" hashValue="vQGyAdO0LwcCx3VA70Sq0Lfdq4hfYCoxAh0tzB228ALQ+ZIzpSHegmky8b9+quf2GEUKbfAjVRM+iodfJ9V1jA==" saltValue="pHluXRtc9zlkdTYQAZMLUA==" spinCount="100000" sheet="1" objects="1" scenarios="1"/>
  <mergeCells count="17"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5" zoomScale="90" zoomScaleSheetLayoutView="90" workbookViewId="0">
      <selection activeCell="A57" sqref="A57"/>
    </sheetView>
  </sheetViews>
  <sheetFormatPr defaultColWidth="9.140625" defaultRowHeight="16.5"/>
  <cols>
    <col min="1" max="1" width="4.140625" style="336" customWidth="1"/>
    <col min="2" max="2" width="15.5703125" style="336" customWidth="1"/>
    <col min="3" max="3" width="10.85546875" style="336" customWidth="1"/>
    <col min="4" max="5" width="13.42578125" style="336" customWidth="1"/>
    <col min="6" max="6" width="16.28515625" style="336" customWidth="1"/>
    <col min="7" max="7" width="11.42578125" style="336" customWidth="1"/>
    <col min="8" max="8" width="13.28515625" style="336" customWidth="1"/>
    <col min="9" max="10" width="14.85546875" style="336" customWidth="1"/>
    <col min="11" max="11" width="10.85546875" style="336" customWidth="1"/>
    <col min="12" max="12" width="12.85546875" style="336" customWidth="1"/>
    <col min="13" max="13" width="14.85546875" style="336" customWidth="1"/>
    <col min="14" max="14" width="10.5703125" style="336" customWidth="1"/>
    <col min="15" max="15" width="11.7109375" style="336" customWidth="1"/>
    <col min="16" max="16384" width="9.140625" style="336"/>
  </cols>
  <sheetData>
    <row r="1" spans="1:15" s="335" customFormat="1" ht="18.75" customHeight="1">
      <c r="A1" s="567" t="s">
        <v>65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</row>
    <row r="2" spans="1:15" s="335" customFormat="1" ht="21.75" customHeight="1">
      <c r="A2" s="563" t="str">
        <f>+'Ekamut-caxs'!A7:E7</f>
        <v>«Երևանի Արաբկիրի խաղային մարզաձևերի մանկապատանեկան մարզադպրոց» ՀՈԱԿ-ի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</row>
    <row r="3" spans="1:15" s="335" customFormat="1" ht="21" customHeight="1">
      <c r="A3" s="563" t="s">
        <v>91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5" ht="21" customHeight="1"/>
    <row r="5" spans="1:15" s="337" customFormat="1" ht="24.75" customHeight="1">
      <c r="A5" s="568" t="s">
        <v>111</v>
      </c>
      <c r="B5" s="568" t="s">
        <v>92</v>
      </c>
      <c r="C5" s="569" t="s">
        <v>93</v>
      </c>
      <c r="D5" s="569"/>
      <c r="E5" s="569"/>
      <c r="F5" s="569"/>
      <c r="G5" s="569" t="s">
        <v>94</v>
      </c>
      <c r="H5" s="569"/>
      <c r="I5" s="569"/>
      <c r="J5" s="569"/>
      <c r="K5" s="569" t="s">
        <v>117</v>
      </c>
      <c r="L5" s="569"/>
      <c r="M5" s="569"/>
      <c r="N5" s="569"/>
      <c r="O5" s="569"/>
    </row>
    <row r="6" spans="1:15" s="340" customFormat="1" ht="51" customHeight="1">
      <c r="A6" s="568"/>
      <c r="B6" s="568"/>
      <c r="C6" s="338" t="s">
        <v>235</v>
      </c>
      <c r="D6" s="338" t="s">
        <v>192</v>
      </c>
      <c r="E6" s="338" t="s">
        <v>247</v>
      </c>
      <c r="F6" s="338" t="s">
        <v>248</v>
      </c>
      <c r="G6" s="338" t="s">
        <v>203</v>
      </c>
      <c r="H6" s="338" t="s">
        <v>192</v>
      </c>
      <c r="I6" s="338" t="s">
        <v>249</v>
      </c>
      <c r="J6" s="338" t="s">
        <v>248</v>
      </c>
      <c r="K6" s="338" t="s">
        <v>235</v>
      </c>
      <c r="L6" s="338" t="s">
        <v>247</v>
      </c>
      <c r="M6" s="338" t="s">
        <v>250</v>
      </c>
      <c r="N6" s="339" t="s">
        <v>251</v>
      </c>
      <c r="O6" s="339" t="s">
        <v>252</v>
      </c>
    </row>
    <row r="7" spans="1:15" ht="19.5" customHeight="1">
      <c r="A7" s="409">
        <v>1</v>
      </c>
      <c r="B7" s="410" t="s">
        <v>95</v>
      </c>
      <c r="C7" s="411"/>
      <c r="D7" s="342"/>
      <c r="E7" s="343"/>
      <c r="F7" s="412">
        <f t="shared" ref="F7:F16" si="0">+E7*143.7</f>
        <v>0</v>
      </c>
      <c r="G7" s="343">
        <v>1535</v>
      </c>
      <c r="H7" s="343">
        <f>+G7*52.93</f>
        <v>81247.55</v>
      </c>
      <c r="I7" s="343">
        <v>1535</v>
      </c>
      <c r="J7" s="343">
        <f>+I7*53.48</f>
        <v>82091.799999999988</v>
      </c>
      <c r="K7" s="349"/>
      <c r="L7" s="343">
        <v>0</v>
      </c>
      <c r="M7" s="346">
        <f>+L7*200.47</f>
        <v>0</v>
      </c>
      <c r="N7" s="345">
        <f>+L7*5.522</f>
        <v>0</v>
      </c>
      <c r="O7" s="346">
        <f>+N7+M7</f>
        <v>0</v>
      </c>
    </row>
    <row r="8" spans="1:15" ht="19.5" customHeight="1">
      <c r="A8" s="409">
        <v>2</v>
      </c>
      <c r="B8" s="410" t="s">
        <v>237</v>
      </c>
      <c r="C8" s="411"/>
      <c r="D8" s="342"/>
      <c r="E8" s="343">
        <f>+C8</f>
        <v>0</v>
      </c>
      <c r="F8" s="412">
        <f t="shared" si="0"/>
        <v>0</v>
      </c>
      <c r="G8" s="343">
        <v>1329</v>
      </c>
      <c r="H8" s="343">
        <f>+G8*53.14</f>
        <v>70623.06</v>
      </c>
      <c r="I8" s="343">
        <v>1329</v>
      </c>
      <c r="J8" s="343">
        <f t="shared" ref="J8:J18" si="1">+I8*53.48</f>
        <v>71074.92</v>
      </c>
      <c r="K8" s="349"/>
      <c r="L8" s="343">
        <v>4</v>
      </c>
      <c r="M8" s="346">
        <f t="shared" ref="M8:M18" si="2">+L8*200.47</f>
        <v>801.88</v>
      </c>
      <c r="N8" s="345">
        <f t="shared" ref="N8:N18" si="3">+L8*5.522</f>
        <v>22.088000000000001</v>
      </c>
      <c r="O8" s="346">
        <f t="shared" ref="O8:O18" si="4">+N8+M8</f>
        <v>823.96799999999996</v>
      </c>
    </row>
    <row r="9" spans="1:15" ht="19.5" customHeight="1">
      <c r="A9" s="409">
        <v>3</v>
      </c>
      <c r="B9" s="410" t="s">
        <v>96</v>
      </c>
      <c r="C9" s="411"/>
      <c r="D9" s="342"/>
      <c r="E9" s="343">
        <f t="shared" ref="E9:E18" si="5">+C9</f>
        <v>0</v>
      </c>
      <c r="F9" s="412">
        <f t="shared" si="0"/>
        <v>0</v>
      </c>
      <c r="G9" s="343">
        <v>536</v>
      </c>
      <c r="H9" s="343">
        <f>+G9*52.9</f>
        <v>28354.399999999998</v>
      </c>
      <c r="I9" s="343">
        <v>536</v>
      </c>
      <c r="J9" s="343">
        <f t="shared" si="1"/>
        <v>28665.279999999999</v>
      </c>
      <c r="K9" s="349"/>
      <c r="L9" s="343">
        <v>4</v>
      </c>
      <c r="M9" s="346">
        <f t="shared" si="2"/>
        <v>801.88</v>
      </c>
      <c r="N9" s="345">
        <f t="shared" si="3"/>
        <v>22.088000000000001</v>
      </c>
      <c r="O9" s="346">
        <f t="shared" si="4"/>
        <v>823.96799999999996</v>
      </c>
    </row>
    <row r="10" spans="1:15" ht="19.5" customHeight="1">
      <c r="A10" s="409">
        <v>4</v>
      </c>
      <c r="B10" s="410" t="s">
        <v>97</v>
      </c>
      <c r="C10" s="349"/>
      <c r="D10" s="347"/>
      <c r="E10" s="343">
        <f t="shared" si="5"/>
        <v>0</v>
      </c>
      <c r="F10" s="412">
        <f t="shared" si="0"/>
        <v>0</v>
      </c>
      <c r="G10" s="343">
        <v>315</v>
      </c>
      <c r="H10" s="343">
        <f>+G10*53.04</f>
        <v>16707.599999999999</v>
      </c>
      <c r="I10" s="343">
        <v>315</v>
      </c>
      <c r="J10" s="343">
        <f t="shared" si="1"/>
        <v>16846.2</v>
      </c>
      <c r="K10" s="349"/>
      <c r="L10" s="343">
        <v>6</v>
      </c>
      <c r="M10" s="346">
        <f t="shared" si="2"/>
        <v>1202.82</v>
      </c>
      <c r="N10" s="345">
        <f t="shared" si="3"/>
        <v>33.132000000000005</v>
      </c>
      <c r="O10" s="346">
        <f t="shared" si="4"/>
        <v>1235.952</v>
      </c>
    </row>
    <row r="11" spans="1:15" ht="19.5" customHeight="1">
      <c r="A11" s="409">
        <v>5</v>
      </c>
      <c r="B11" s="410" t="s">
        <v>98</v>
      </c>
      <c r="C11" s="349"/>
      <c r="D11" s="347"/>
      <c r="E11" s="343">
        <f t="shared" si="5"/>
        <v>0</v>
      </c>
      <c r="F11" s="412">
        <f t="shared" si="0"/>
        <v>0</v>
      </c>
      <c r="G11" s="343">
        <v>228</v>
      </c>
      <c r="H11" s="343">
        <f>+G11*53.04</f>
        <v>12093.119999999999</v>
      </c>
      <c r="I11" s="343">
        <v>228</v>
      </c>
      <c r="J11" s="343">
        <f t="shared" si="1"/>
        <v>12193.439999999999</v>
      </c>
      <c r="K11" s="349"/>
      <c r="L11" s="343">
        <v>6</v>
      </c>
      <c r="M11" s="346">
        <f t="shared" si="2"/>
        <v>1202.82</v>
      </c>
      <c r="N11" s="345">
        <f t="shared" si="3"/>
        <v>33.132000000000005</v>
      </c>
      <c r="O11" s="346">
        <f t="shared" si="4"/>
        <v>1235.952</v>
      </c>
    </row>
    <row r="12" spans="1:15" ht="19.5" customHeight="1">
      <c r="A12" s="409">
        <v>6</v>
      </c>
      <c r="B12" s="410" t="s">
        <v>99</v>
      </c>
      <c r="C12" s="349"/>
      <c r="D12" s="347"/>
      <c r="E12" s="343">
        <f t="shared" si="5"/>
        <v>0</v>
      </c>
      <c r="F12" s="412">
        <f t="shared" si="0"/>
        <v>0</v>
      </c>
      <c r="G12" s="343">
        <v>198</v>
      </c>
      <c r="H12" s="343">
        <f>+G12*52.97</f>
        <v>10488.06</v>
      </c>
      <c r="I12" s="343">
        <v>198</v>
      </c>
      <c r="J12" s="343">
        <f t="shared" si="1"/>
        <v>10589.039999999999</v>
      </c>
      <c r="K12" s="349"/>
      <c r="L12" s="343">
        <v>6</v>
      </c>
      <c r="M12" s="346">
        <f t="shared" si="2"/>
        <v>1202.82</v>
      </c>
      <c r="N12" s="345">
        <f t="shared" si="3"/>
        <v>33.132000000000005</v>
      </c>
      <c r="O12" s="346">
        <f t="shared" si="4"/>
        <v>1235.952</v>
      </c>
    </row>
    <row r="13" spans="1:15" ht="19.5" customHeight="1">
      <c r="A13" s="409">
        <v>7</v>
      </c>
      <c r="B13" s="410" t="s">
        <v>100</v>
      </c>
      <c r="C13" s="349"/>
      <c r="D13" s="347"/>
      <c r="E13" s="343">
        <f t="shared" si="5"/>
        <v>0</v>
      </c>
      <c r="F13" s="412">
        <f t="shared" si="0"/>
        <v>0</v>
      </c>
      <c r="G13" s="343">
        <v>186</v>
      </c>
      <c r="H13" s="343">
        <f>+G13*52.94</f>
        <v>9846.84</v>
      </c>
      <c r="I13" s="343">
        <v>186</v>
      </c>
      <c r="J13" s="343">
        <f t="shared" si="1"/>
        <v>9947.2799999999988</v>
      </c>
      <c r="K13" s="349"/>
      <c r="L13" s="343">
        <v>13</v>
      </c>
      <c r="M13" s="346">
        <f t="shared" si="2"/>
        <v>2606.11</v>
      </c>
      <c r="N13" s="345">
        <f t="shared" si="3"/>
        <v>71.786000000000001</v>
      </c>
      <c r="O13" s="346">
        <f t="shared" si="4"/>
        <v>2677.8960000000002</v>
      </c>
    </row>
    <row r="14" spans="1:15" ht="19.5" customHeight="1">
      <c r="A14" s="409">
        <v>8</v>
      </c>
      <c r="B14" s="413" t="s">
        <v>101</v>
      </c>
      <c r="C14" s="349"/>
      <c r="D14" s="347"/>
      <c r="E14" s="343">
        <f t="shared" si="5"/>
        <v>0</v>
      </c>
      <c r="F14" s="412">
        <f t="shared" si="0"/>
        <v>0</v>
      </c>
      <c r="G14" s="343">
        <v>163</v>
      </c>
      <c r="H14" s="343">
        <f>+G14*52.87</f>
        <v>8617.81</v>
      </c>
      <c r="I14" s="343">
        <v>163</v>
      </c>
      <c r="J14" s="343">
        <f t="shared" si="1"/>
        <v>8717.24</v>
      </c>
      <c r="K14" s="349"/>
      <c r="L14" s="343">
        <v>13</v>
      </c>
      <c r="M14" s="346">
        <f t="shared" si="2"/>
        <v>2606.11</v>
      </c>
      <c r="N14" s="345">
        <f t="shared" si="3"/>
        <v>71.786000000000001</v>
      </c>
      <c r="O14" s="346">
        <f t="shared" si="4"/>
        <v>2677.8960000000002</v>
      </c>
    </row>
    <row r="15" spans="1:15" ht="19.5" customHeight="1">
      <c r="A15" s="409">
        <v>9</v>
      </c>
      <c r="B15" s="413" t="s">
        <v>102</v>
      </c>
      <c r="C15" s="349"/>
      <c r="D15" s="347"/>
      <c r="E15" s="343">
        <f t="shared" si="5"/>
        <v>0</v>
      </c>
      <c r="F15" s="412">
        <f t="shared" si="0"/>
        <v>0</v>
      </c>
      <c r="G15" s="343">
        <v>208</v>
      </c>
      <c r="H15" s="343">
        <f>+G15*52.9</f>
        <v>11003.199999999999</v>
      </c>
      <c r="I15" s="343">
        <v>208</v>
      </c>
      <c r="J15" s="343">
        <f t="shared" si="1"/>
        <v>11123.84</v>
      </c>
      <c r="K15" s="349"/>
      <c r="L15" s="343">
        <v>13</v>
      </c>
      <c r="M15" s="346">
        <f t="shared" si="2"/>
        <v>2606.11</v>
      </c>
      <c r="N15" s="345">
        <f t="shared" si="3"/>
        <v>71.786000000000001</v>
      </c>
      <c r="O15" s="346">
        <f t="shared" si="4"/>
        <v>2677.8960000000002</v>
      </c>
    </row>
    <row r="16" spans="1:15" ht="19.5" customHeight="1">
      <c r="A16" s="409">
        <v>10</v>
      </c>
      <c r="B16" s="413" t="s">
        <v>103</v>
      </c>
      <c r="C16" s="349"/>
      <c r="D16" s="347"/>
      <c r="E16" s="343">
        <f t="shared" si="5"/>
        <v>0</v>
      </c>
      <c r="F16" s="412">
        <f t="shared" si="0"/>
        <v>0</v>
      </c>
      <c r="G16" s="343">
        <v>209</v>
      </c>
      <c r="H16" s="343">
        <f>+G16*52.71</f>
        <v>11016.39</v>
      </c>
      <c r="I16" s="343">
        <v>209</v>
      </c>
      <c r="J16" s="343">
        <f t="shared" si="1"/>
        <v>11177.32</v>
      </c>
      <c r="K16" s="349"/>
      <c r="L16" s="343">
        <v>13</v>
      </c>
      <c r="M16" s="346">
        <f t="shared" si="2"/>
        <v>2606.11</v>
      </c>
      <c r="N16" s="345">
        <f t="shared" si="3"/>
        <v>71.786000000000001</v>
      </c>
      <c r="O16" s="346">
        <f t="shared" si="4"/>
        <v>2677.8960000000002</v>
      </c>
    </row>
    <row r="17" spans="1:15" ht="19.5" customHeight="1">
      <c r="A17" s="409">
        <v>11</v>
      </c>
      <c r="B17" s="413" t="s">
        <v>104</v>
      </c>
      <c r="C17" s="414"/>
      <c r="D17" s="348"/>
      <c r="E17" s="343">
        <f t="shared" si="5"/>
        <v>0</v>
      </c>
      <c r="F17" s="412">
        <f>+E17*143.7</f>
        <v>0</v>
      </c>
      <c r="G17" s="414">
        <v>435</v>
      </c>
      <c r="H17" s="343">
        <f>+G17*53.04</f>
        <v>23072.399999999998</v>
      </c>
      <c r="I17" s="343">
        <f t="shared" ref="I17:I18" si="6">+G17</f>
        <v>435</v>
      </c>
      <c r="J17" s="343">
        <f t="shared" si="1"/>
        <v>23263.8</v>
      </c>
      <c r="K17" s="343"/>
      <c r="L17" s="343">
        <v>6</v>
      </c>
      <c r="M17" s="346">
        <f t="shared" si="2"/>
        <v>1202.82</v>
      </c>
      <c r="N17" s="345">
        <f t="shared" si="3"/>
        <v>33.132000000000005</v>
      </c>
      <c r="O17" s="346">
        <f t="shared" si="4"/>
        <v>1235.952</v>
      </c>
    </row>
    <row r="18" spans="1:15" ht="19.5" customHeight="1">
      <c r="A18" s="409">
        <v>12</v>
      </c>
      <c r="B18" s="413" t="s">
        <v>105</v>
      </c>
      <c r="C18" s="414"/>
      <c r="D18" s="348"/>
      <c r="E18" s="343">
        <f t="shared" si="5"/>
        <v>0</v>
      </c>
      <c r="F18" s="412">
        <f>+E18*143.7</f>
        <v>0</v>
      </c>
      <c r="G18" s="414">
        <v>874</v>
      </c>
      <c r="H18" s="343">
        <f>+G18*53.27</f>
        <v>46557.98</v>
      </c>
      <c r="I18" s="343">
        <f t="shared" si="6"/>
        <v>874</v>
      </c>
      <c r="J18" s="343">
        <f t="shared" si="1"/>
        <v>46741.52</v>
      </c>
      <c r="K18" s="343"/>
      <c r="L18" s="343">
        <v>6</v>
      </c>
      <c r="M18" s="346">
        <f t="shared" si="2"/>
        <v>1202.82</v>
      </c>
      <c r="N18" s="345">
        <f t="shared" si="3"/>
        <v>33.132000000000005</v>
      </c>
      <c r="O18" s="346">
        <f t="shared" si="4"/>
        <v>1235.952</v>
      </c>
    </row>
    <row r="19" spans="1:15" ht="32.25" customHeight="1">
      <c r="A19" s="415"/>
      <c r="B19" s="408" t="s">
        <v>88</v>
      </c>
      <c r="C19" s="416">
        <f t="shared" ref="C19:K19" si="7">SUM(C7:C18)</f>
        <v>0</v>
      </c>
      <c r="D19" s="376">
        <f t="shared" si="7"/>
        <v>0</v>
      </c>
      <c r="E19" s="416">
        <f t="shared" si="7"/>
        <v>0</v>
      </c>
      <c r="F19" s="376">
        <f>SUM(F7:F18)</f>
        <v>0</v>
      </c>
      <c r="G19" s="416">
        <f>SUM(G7:G18)</f>
        <v>6216</v>
      </c>
      <c r="H19" s="416">
        <f>SUM(H7:H18)</f>
        <v>329628.40999999997</v>
      </c>
      <c r="I19" s="416">
        <f>SUM(I7:I18)</f>
        <v>6216</v>
      </c>
      <c r="J19" s="376">
        <f>SUM(J7:J18)</f>
        <v>332431.68</v>
      </c>
      <c r="K19" s="416">
        <f t="shared" si="7"/>
        <v>0</v>
      </c>
      <c r="L19" s="416">
        <f>SUM(L7:L18)</f>
        <v>90</v>
      </c>
      <c r="M19" s="376">
        <f>SUM(M7:M18)</f>
        <v>18042.300000000003</v>
      </c>
      <c r="N19" s="417">
        <f>SUM(N7:N18)</f>
        <v>496.98</v>
      </c>
      <c r="O19" s="376">
        <f>SUM(O7:O18)</f>
        <v>18539.280000000002</v>
      </c>
    </row>
    <row r="20" spans="1:15" ht="21.75" customHeight="1">
      <c r="B20" s="353"/>
      <c r="C20" s="354"/>
      <c r="D20" s="355"/>
      <c r="E20" s="354"/>
      <c r="F20" s="355">
        <f>ROUND(F19/1000,1)</f>
        <v>0</v>
      </c>
      <c r="G20" s="354"/>
      <c r="H20" s="355"/>
      <c r="I20" s="354"/>
      <c r="J20" s="355">
        <f>ROUND(J19/1000,1)</f>
        <v>332.4</v>
      </c>
      <c r="K20" s="354"/>
      <c r="L20" s="354"/>
      <c r="M20" s="355">
        <f>ROUND(M19/1000,1)</f>
        <v>18</v>
      </c>
      <c r="N20" s="508">
        <f t="shared" ref="N20:O20" si="8">ROUND(N19/1000,1)</f>
        <v>0.5</v>
      </c>
      <c r="O20" s="355">
        <f t="shared" si="8"/>
        <v>18.5</v>
      </c>
    </row>
    <row r="21" spans="1:15" ht="33.75" customHeight="1" thickBot="1">
      <c r="B21" s="562" t="s">
        <v>238</v>
      </c>
      <c r="C21" s="562"/>
      <c r="D21" s="562"/>
      <c r="E21" s="356"/>
      <c r="F21" s="357"/>
      <c r="H21" s="356"/>
      <c r="M21" s="355"/>
    </row>
    <row r="22" spans="1:15" s="335" customFormat="1" ht="34.5" customHeight="1">
      <c r="A22" s="358"/>
      <c r="B22" s="359" t="s">
        <v>121</v>
      </c>
      <c r="C22" s="360" t="s">
        <v>122</v>
      </c>
      <c r="D22" s="360" t="s">
        <v>236</v>
      </c>
      <c r="E22" s="360" t="s">
        <v>236</v>
      </c>
      <c r="F22" s="361" t="s">
        <v>236</v>
      </c>
      <c r="G22" s="360" t="s">
        <v>122</v>
      </c>
      <c r="H22" s="360" t="s">
        <v>236</v>
      </c>
      <c r="I22" s="360" t="s">
        <v>236</v>
      </c>
      <c r="J22" s="362" t="s">
        <v>236</v>
      </c>
      <c r="K22" s="360" t="s">
        <v>122</v>
      </c>
      <c r="L22" s="360" t="s">
        <v>236</v>
      </c>
      <c r="M22" s="363" t="s">
        <v>236</v>
      </c>
      <c r="N22" s="358" t="s">
        <v>236</v>
      </c>
      <c r="O22" s="362" t="s">
        <v>236</v>
      </c>
    </row>
    <row r="23" spans="1:15" ht="23.25" customHeight="1">
      <c r="A23" s="364">
        <v>1</v>
      </c>
      <c r="B23" s="365"/>
      <c r="C23" s="348"/>
      <c r="D23" s="348" t="s">
        <v>236</v>
      </c>
      <c r="E23" s="348" t="s">
        <v>236</v>
      </c>
      <c r="F23" s="344"/>
      <c r="G23" s="366"/>
      <c r="H23" s="348" t="s">
        <v>236</v>
      </c>
      <c r="I23" s="348" t="s">
        <v>236</v>
      </c>
      <c r="J23" s="367"/>
      <c r="K23" s="366"/>
      <c r="L23" s="348" t="s">
        <v>236</v>
      </c>
      <c r="M23" s="368"/>
      <c r="N23" s="418" t="s">
        <v>236</v>
      </c>
      <c r="O23" s="419" t="s">
        <v>236</v>
      </c>
    </row>
    <row r="24" spans="1:15" ht="23.25" customHeight="1">
      <c r="A24" s="364">
        <v>2</v>
      </c>
      <c r="B24" s="365"/>
      <c r="C24" s="348"/>
      <c r="D24" s="348" t="s">
        <v>236</v>
      </c>
      <c r="E24" s="348" t="s">
        <v>236</v>
      </c>
      <c r="F24" s="344"/>
      <c r="G24" s="366"/>
      <c r="H24" s="348" t="s">
        <v>236</v>
      </c>
      <c r="I24" s="348" t="s">
        <v>236</v>
      </c>
      <c r="J24" s="367"/>
      <c r="K24" s="366"/>
      <c r="L24" s="348" t="s">
        <v>236</v>
      </c>
      <c r="M24" s="368"/>
      <c r="N24" s="418" t="s">
        <v>236</v>
      </c>
      <c r="O24" s="419" t="s">
        <v>236</v>
      </c>
    </row>
    <row r="25" spans="1:15" s="340" customFormat="1" ht="23.25" customHeight="1">
      <c r="A25" s="341">
        <v>3</v>
      </c>
      <c r="B25" s="369"/>
      <c r="C25" s="370"/>
      <c r="D25" s="370" t="s">
        <v>236</v>
      </c>
      <c r="E25" s="370" t="s">
        <v>236</v>
      </c>
      <c r="F25" s="371"/>
      <c r="G25" s="372"/>
      <c r="H25" s="370" t="s">
        <v>236</v>
      </c>
      <c r="I25" s="370" t="s">
        <v>236</v>
      </c>
      <c r="J25" s="371"/>
      <c r="K25" s="372"/>
      <c r="L25" s="370" t="s">
        <v>236</v>
      </c>
      <c r="M25" s="373"/>
      <c r="N25" s="420" t="s">
        <v>236</v>
      </c>
      <c r="O25" s="421" t="s">
        <v>236</v>
      </c>
    </row>
    <row r="26" spans="1:15" s="335" customFormat="1" ht="24" customHeight="1">
      <c r="A26" s="374"/>
      <c r="B26" s="375" t="s">
        <v>67</v>
      </c>
      <c r="C26" s="376" t="s">
        <v>236</v>
      </c>
      <c r="D26" s="376" t="s">
        <v>236</v>
      </c>
      <c r="E26" s="376" t="s">
        <v>236</v>
      </c>
      <c r="F26" s="377">
        <f>SUM(F23:F25)</f>
        <v>0</v>
      </c>
      <c r="G26" s="378" t="s">
        <v>236</v>
      </c>
      <c r="H26" s="376" t="s">
        <v>236</v>
      </c>
      <c r="I26" s="376" t="s">
        <v>236</v>
      </c>
      <c r="J26" s="377">
        <f>SUM(J23:J25)</f>
        <v>0</v>
      </c>
      <c r="K26" s="378" t="s">
        <v>236</v>
      </c>
      <c r="L26" s="376" t="s">
        <v>236</v>
      </c>
      <c r="M26" s="379">
        <f>SUM(M23:M25)</f>
        <v>0</v>
      </c>
      <c r="N26" s="374" t="s">
        <v>236</v>
      </c>
      <c r="O26" s="380" t="s">
        <v>236</v>
      </c>
    </row>
    <row r="27" spans="1:15" s="335" customFormat="1" ht="27" customHeight="1" thickBot="1">
      <c r="A27" s="381"/>
      <c r="B27" s="382" t="s">
        <v>193</v>
      </c>
      <c r="C27" s="350"/>
      <c r="D27" s="350" t="s">
        <v>236</v>
      </c>
      <c r="E27" s="350" t="s">
        <v>236</v>
      </c>
      <c r="F27" s="351">
        <f>+F20-F26</f>
        <v>0</v>
      </c>
      <c r="G27" s="383" t="s">
        <v>236</v>
      </c>
      <c r="H27" s="350" t="s">
        <v>236</v>
      </c>
      <c r="I27" s="350" t="s">
        <v>236</v>
      </c>
      <c r="J27" s="351">
        <f>J20-J26</f>
        <v>332.4</v>
      </c>
      <c r="K27" s="383" t="s">
        <v>236</v>
      </c>
      <c r="L27" s="350" t="s">
        <v>236</v>
      </c>
      <c r="M27" s="352">
        <f>M20-M26</f>
        <v>18</v>
      </c>
      <c r="N27" s="381" t="s">
        <v>236</v>
      </c>
      <c r="O27" s="351">
        <f>+O20-M26</f>
        <v>18.5</v>
      </c>
    </row>
    <row r="28" spans="1:15" s="335" customFormat="1" ht="25.5" customHeight="1" thickBot="1">
      <c r="B28" s="384"/>
      <c r="F28" s="355"/>
      <c r="J28" s="385" t="s">
        <v>123</v>
      </c>
      <c r="K28" s="386"/>
      <c r="L28" s="386"/>
      <c r="M28" s="387">
        <f>+F26+J26+M26</f>
        <v>0</v>
      </c>
    </row>
    <row r="29" spans="1:15" s="335" customFormat="1" ht="20.25" customHeight="1">
      <c r="B29" s="384"/>
      <c r="F29" s="355"/>
      <c r="M29" s="355"/>
    </row>
    <row r="30" spans="1:15" s="353" customFormat="1" ht="25.5" customHeight="1">
      <c r="B30" s="388"/>
      <c r="C30" s="563" t="s">
        <v>2</v>
      </c>
      <c r="D30" s="563"/>
      <c r="E30" s="388"/>
      <c r="F30" s="388"/>
      <c r="G30" s="564"/>
      <c r="H30" s="564"/>
      <c r="I30" s="389"/>
      <c r="J30" s="565" t="str">
        <f>+'Ekamut-caxs'!D69</f>
        <v xml:space="preserve">    Ն.Ղուկասյան</v>
      </c>
      <c r="K30" s="565"/>
      <c r="M30" s="357"/>
    </row>
    <row r="31" spans="1:15" s="335" customFormat="1">
      <c r="C31" s="390"/>
      <c r="D31" s="390"/>
      <c r="E31" s="391"/>
      <c r="F31" s="391"/>
      <c r="G31" s="566" t="s">
        <v>89</v>
      </c>
      <c r="H31" s="566"/>
      <c r="I31" s="392"/>
      <c r="J31" s="566" t="s">
        <v>106</v>
      </c>
      <c r="K31" s="566"/>
    </row>
    <row r="32" spans="1:15" s="353" customFormat="1" ht="23.25" customHeight="1">
      <c r="B32" s="388"/>
      <c r="C32" s="393" t="s">
        <v>6</v>
      </c>
      <c r="D32" s="393"/>
      <c r="E32" s="388"/>
      <c r="F32" s="388"/>
      <c r="G32" s="565"/>
      <c r="H32" s="565"/>
      <c r="I32" s="394"/>
      <c r="J32" s="565" t="str">
        <f>+'Ekamut-caxs'!D71</f>
        <v xml:space="preserve">   Հ.Տոնոյան</v>
      </c>
      <c r="K32" s="565"/>
    </row>
    <row r="33" spans="3:13" s="335" customFormat="1">
      <c r="C33" s="356"/>
      <c r="D33" s="356"/>
      <c r="G33" s="566" t="s">
        <v>89</v>
      </c>
      <c r="H33" s="566"/>
      <c r="I33" s="392"/>
      <c r="J33" s="566" t="s">
        <v>106</v>
      </c>
      <c r="K33" s="566"/>
    </row>
    <row r="34" spans="3:13">
      <c r="F34" s="395" t="s">
        <v>1</v>
      </c>
    </row>
    <row r="35" spans="3:13" ht="16.5" customHeight="1">
      <c r="C35" s="396" t="s">
        <v>107</v>
      </c>
      <c r="D35" s="396"/>
      <c r="E35" s="396" t="s">
        <v>108</v>
      </c>
      <c r="F35" s="396" t="s">
        <v>239</v>
      </c>
      <c r="I35" s="397" t="s">
        <v>109</v>
      </c>
      <c r="J35" s="398" t="s">
        <v>182</v>
      </c>
      <c r="K35" s="398"/>
      <c r="L35" s="398" t="s">
        <v>183</v>
      </c>
      <c r="M35" s="398" t="s">
        <v>217</v>
      </c>
    </row>
    <row r="36" spans="3:13" ht="16.5" customHeight="1">
      <c r="C36" s="396" t="s">
        <v>110</v>
      </c>
      <c r="D36" s="396"/>
      <c r="E36" s="396" t="s">
        <v>108</v>
      </c>
      <c r="F36" s="396" t="s">
        <v>191</v>
      </c>
      <c r="I36" s="561" t="s">
        <v>194</v>
      </c>
      <c r="J36" s="561"/>
      <c r="K36" s="398"/>
      <c r="L36" s="561" t="s">
        <v>214</v>
      </c>
      <c r="M36" s="561"/>
    </row>
    <row r="37" spans="3:13">
      <c r="C37" s="396"/>
      <c r="D37" s="396"/>
      <c r="E37" s="561" t="s">
        <v>195</v>
      </c>
      <c r="F37" s="561"/>
      <c r="I37" s="561"/>
      <c r="J37" s="561"/>
      <c r="K37" s="398"/>
      <c r="L37" s="561"/>
      <c r="M37" s="561"/>
    </row>
    <row r="38" spans="3:13">
      <c r="C38" s="396"/>
      <c r="D38" s="396"/>
      <c r="E38" s="561"/>
      <c r="F38" s="561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view="pageBreakPreview" topLeftCell="A13" workbookViewId="0">
      <selection activeCell="A57" sqref="A57"/>
    </sheetView>
  </sheetViews>
  <sheetFormatPr defaultRowHeight="15"/>
  <cols>
    <col min="1" max="1" width="4.42578125" style="465" customWidth="1"/>
    <col min="2" max="2" width="43.7109375" style="464" customWidth="1"/>
    <col min="3" max="3" width="17" style="464" customWidth="1"/>
    <col min="4" max="4" width="16.7109375" style="464" customWidth="1"/>
    <col min="5" max="5" width="13.85546875" style="464" customWidth="1"/>
    <col min="6" max="6" width="14.140625" style="464" customWidth="1"/>
    <col min="7" max="16384" width="9.140625" style="464"/>
  </cols>
  <sheetData>
    <row r="1" spans="1:7" s="463" customFormat="1" ht="24" customHeight="1">
      <c r="A1" s="571" t="s">
        <v>65</v>
      </c>
      <c r="B1" s="571"/>
      <c r="C1" s="571"/>
      <c r="D1" s="571"/>
      <c r="E1" s="571"/>
      <c r="F1" s="571"/>
    </row>
    <row r="2" spans="1:7" ht="29.25" customHeight="1">
      <c r="A2" s="572" t="str">
        <f>+'[5]Ekamut-caxs'!A14:D14</f>
        <v xml:space="preserve">«Երևանի Արաբկիրի խաղային մարզաձևերի մանկապատանեկան մարզադպրոց» ՀՈԱԿ-ի </v>
      </c>
      <c r="B2" s="572"/>
      <c r="C2" s="572"/>
      <c r="D2" s="572"/>
      <c r="E2" s="572"/>
      <c r="F2" s="572"/>
    </row>
    <row r="3" spans="1:7" ht="34.9" customHeight="1">
      <c r="A3" s="572" t="s">
        <v>276</v>
      </c>
      <c r="B3" s="572"/>
      <c r="C3" s="572"/>
      <c r="D3" s="572"/>
      <c r="E3" s="572"/>
      <c r="F3" s="572"/>
    </row>
    <row r="4" spans="1:7" ht="16.5">
      <c r="G4" s="466" t="s">
        <v>267</v>
      </c>
    </row>
    <row r="5" spans="1:7" ht="15.75" thickBot="1"/>
    <row r="6" spans="1:7" ht="72.75" customHeight="1">
      <c r="A6" s="467" t="s">
        <v>3</v>
      </c>
      <c r="B6" s="468" t="s">
        <v>283</v>
      </c>
      <c r="C6" s="469" t="s">
        <v>287</v>
      </c>
      <c r="D6" s="467" t="s">
        <v>284</v>
      </c>
      <c r="E6" s="468" t="s">
        <v>286</v>
      </c>
      <c r="F6" s="469" t="s">
        <v>285</v>
      </c>
    </row>
    <row r="7" spans="1:7" s="470" customFormat="1" ht="39.75" customHeight="1">
      <c r="A7" s="479">
        <v>1</v>
      </c>
      <c r="B7" s="480" t="s">
        <v>277</v>
      </c>
      <c r="C7" s="479">
        <f>C8+C9</f>
        <v>8</v>
      </c>
      <c r="D7" s="479">
        <f>D8+D9</f>
        <v>99</v>
      </c>
      <c r="E7" s="479"/>
      <c r="F7" s="479">
        <v>5</v>
      </c>
    </row>
    <row r="8" spans="1:7" ht="38.25" customHeight="1">
      <c r="A8" s="481">
        <v>1.1000000000000001</v>
      </c>
      <c r="B8" s="482" t="s">
        <v>278</v>
      </c>
      <c r="C8" s="481">
        <v>1</v>
      </c>
      <c r="D8" s="481">
        <v>15</v>
      </c>
      <c r="E8" s="483"/>
      <c r="F8" s="483"/>
    </row>
    <row r="9" spans="1:7" ht="38.25" customHeight="1">
      <c r="A9" s="481">
        <v>1.2</v>
      </c>
      <c r="B9" s="482" t="s">
        <v>279</v>
      </c>
      <c r="C9" s="484">
        <v>7</v>
      </c>
      <c r="D9" s="484">
        <v>84</v>
      </c>
      <c r="E9" s="485"/>
      <c r="F9" s="485"/>
    </row>
    <row r="10" spans="1:7" ht="42" customHeight="1">
      <c r="A10" s="479">
        <v>2</v>
      </c>
      <c r="B10" s="480" t="s">
        <v>280</v>
      </c>
      <c r="C10" s="479">
        <f>C11+C12</f>
        <v>10</v>
      </c>
      <c r="D10" s="479">
        <f>D11+D12</f>
        <v>129</v>
      </c>
      <c r="E10" s="486"/>
      <c r="F10" s="486">
        <f>F11+F12</f>
        <v>5</v>
      </c>
    </row>
    <row r="11" spans="1:7" s="470" customFormat="1" ht="42" customHeight="1">
      <c r="A11" s="481">
        <v>1</v>
      </c>
      <c r="B11" s="482" t="s">
        <v>278</v>
      </c>
      <c r="C11" s="484">
        <v>3</v>
      </c>
      <c r="D11" s="484">
        <v>45</v>
      </c>
      <c r="E11" s="485"/>
      <c r="F11" s="484">
        <v>3</v>
      </c>
    </row>
    <row r="12" spans="1:7" ht="33.75" customHeight="1">
      <c r="A12" s="481">
        <v>2.2000000000000002</v>
      </c>
      <c r="B12" s="482" t="s">
        <v>279</v>
      </c>
      <c r="C12" s="484">
        <v>7</v>
      </c>
      <c r="D12" s="484">
        <v>84</v>
      </c>
      <c r="E12" s="485"/>
      <c r="F12" s="484">
        <v>2</v>
      </c>
    </row>
    <row r="13" spans="1:7" ht="44.25" customHeight="1">
      <c r="A13" s="479">
        <v>3</v>
      </c>
      <c r="B13" s="487" t="s">
        <v>281</v>
      </c>
      <c r="C13" s="486">
        <v>1</v>
      </c>
      <c r="D13" s="486">
        <v>228</v>
      </c>
      <c r="E13" s="486"/>
      <c r="F13" s="486">
        <v>1</v>
      </c>
    </row>
    <row r="14" spans="1:7" ht="36.75" customHeight="1">
      <c r="A14" s="479"/>
      <c r="B14" s="487" t="s">
        <v>67</v>
      </c>
      <c r="C14" s="486">
        <f>C7+C10</f>
        <v>18</v>
      </c>
      <c r="D14" s="486">
        <f>D7+D10</f>
        <v>228</v>
      </c>
      <c r="E14" s="486"/>
      <c r="F14" s="486">
        <f>F7+F10+F13</f>
        <v>11</v>
      </c>
    </row>
    <row r="15" spans="1:7" s="470" customFormat="1" ht="37.5" customHeight="1">
      <c r="A15" s="465"/>
      <c r="B15" s="464"/>
      <c r="C15" s="464"/>
      <c r="D15" s="464"/>
      <c r="E15" s="464"/>
      <c r="F15" s="464"/>
    </row>
    <row r="16" spans="1:7" ht="23.25" customHeight="1">
      <c r="B16" s="463" t="s">
        <v>282</v>
      </c>
    </row>
    <row r="17" spans="2:5" ht="20.25" customHeight="1"/>
    <row r="18" spans="2:5" ht="20.25" customHeight="1">
      <c r="B18" s="470" t="s">
        <v>268</v>
      </c>
      <c r="D18" s="471">
        <v>228</v>
      </c>
    </row>
    <row r="19" spans="2:5" ht="20.25" customHeight="1">
      <c r="B19" s="463"/>
    </row>
    <row r="20" spans="2:5" ht="20.25" customHeight="1">
      <c r="B20" s="463"/>
    </row>
    <row r="21" spans="2:5" ht="23.25" customHeight="1">
      <c r="B21" s="488" t="s">
        <v>274</v>
      </c>
      <c r="C21" s="489"/>
      <c r="D21" s="573" t="str">
        <f>+'Ekamut-caxs'!D69</f>
        <v xml:space="preserve">    Ն.Ղուկասյան</v>
      </c>
      <c r="E21" s="573"/>
    </row>
    <row r="22" spans="2:5" ht="11.25" customHeight="1">
      <c r="B22" s="490" t="s">
        <v>4</v>
      </c>
      <c r="C22" s="489"/>
      <c r="D22" s="574" t="s">
        <v>5</v>
      </c>
      <c r="E22" s="574"/>
    </row>
    <row r="23" spans="2:5" ht="24" customHeight="1">
      <c r="B23" s="490" t="s">
        <v>275</v>
      </c>
      <c r="C23" s="489"/>
      <c r="D23" s="573" t="str">
        <f>+'Ekamut-caxs'!D71</f>
        <v xml:space="preserve">   Հ.Տոնոյան</v>
      </c>
      <c r="E23" s="573"/>
    </row>
    <row r="24" spans="2:5" ht="16.5" customHeight="1">
      <c r="B24" s="491" t="s">
        <v>170</v>
      </c>
      <c r="C24" s="489"/>
      <c r="D24" s="570" t="s">
        <v>5</v>
      </c>
      <c r="E24" s="570"/>
    </row>
    <row r="25" spans="2:5" ht="18">
      <c r="E25" s="472"/>
    </row>
    <row r="26" spans="2:5" ht="15.75" customHeight="1">
      <c r="E26" s="473"/>
    </row>
    <row r="27" spans="2:5" ht="21" customHeight="1">
      <c r="E27" s="472"/>
    </row>
    <row r="28" spans="2:5">
      <c r="E28" s="473"/>
    </row>
  </sheetData>
  <mergeCells count="7">
    <mergeCell ref="D24:E24"/>
    <mergeCell ref="A1:F1"/>
    <mergeCell ref="A2:F2"/>
    <mergeCell ref="A3:F3"/>
    <mergeCell ref="D21:E21"/>
    <mergeCell ref="D22:E22"/>
    <mergeCell ref="D23:E23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3" hidden="1" customWidth="1"/>
    <col min="2" max="2" width="4.7109375" style="333" hidden="1" customWidth="1"/>
    <col min="3" max="3" width="4.5703125" style="333" bestFit="1" customWidth="1"/>
    <col min="4" max="4" width="19.85546875" style="334" customWidth="1"/>
    <col min="5" max="15" width="9" style="328" customWidth="1"/>
    <col min="16" max="25" width="9.140625" style="328" customWidth="1"/>
    <col min="26" max="26" width="10.7109375" style="328" customWidth="1"/>
    <col min="27" max="27" width="11.85546875" style="328" customWidth="1"/>
    <col min="28" max="28" width="12.28515625" style="328" customWidth="1"/>
    <col min="29" max="16384" width="9.140625" style="328"/>
  </cols>
  <sheetData>
    <row r="1" spans="1:28" ht="22.5" customHeight="1">
      <c r="A1" s="581" t="s">
        <v>255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  <c r="P1" s="582"/>
      <c r="Q1" s="582"/>
      <c r="R1" s="582"/>
      <c r="S1" s="582"/>
      <c r="T1" s="582"/>
      <c r="U1" s="582"/>
      <c r="V1" s="582"/>
      <c r="W1" s="582"/>
      <c r="X1" s="582"/>
      <c r="Y1" s="582"/>
      <c r="Z1" s="582"/>
      <c r="AA1" s="582"/>
      <c r="AB1" s="583"/>
    </row>
    <row r="2" spans="1:28" ht="30" customHeight="1">
      <c r="A2" s="584"/>
      <c r="B2" s="585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6"/>
      <c r="V2" s="586"/>
      <c r="W2" s="586"/>
      <c r="X2" s="586"/>
      <c r="Y2" s="586"/>
      <c r="Z2" s="586"/>
      <c r="AA2" s="586"/>
      <c r="AB2" s="587"/>
    </row>
    <row r="3" spans="1:28" ht="14.25" customHeight="1">
      <c r="A3" s="329"/>
      <c r="B3" s="33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  <c r="T3" s="451"/>
      <c r="U3" s="451"/>
      <c r="V3" s="451"/>
      <c r="W3" s="451"/>
      <c r="X3" s="451"/>
      <c r="Y3" s="451"/>
      <c r="Z3" s="451"/>
      <c r="AA3" s="451"/>
      <c r="AB3" s="452" t="s">
        <v>0</v>
      </c>
    </row>
    <row r="4" spans="1:28" ht="30" customHeight="1" thickBot="1">
      <c r="A4" s="329"/>
      <c r="B4" s="33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</row>
    <row r="5" spans="1:28" s="333" customFormat="1" ht="108" customHeight="1">
      <c r="A5" s="331"/>
      <c r="B5" s="448"/>
      <c r="C5" s="597" t="s">
        <v>3</v>
      </c>
      <c r="D5" s="595" t="s">
        <v>121</v>
      </c>
      <c r="E5" s="453" t="s">
        <v>218</v>
      </c>
      <c r="F5" s="454" t="s">
        <v>219</v>
      </c>
      <c r="G5" s="454" t="s">
        <v>220</v>
      </c>
      <c r="H5" s="454" t="s">
        <v>221</v>
      </c>
      <c r="I5" s="454" t="s">
        <v>222</v>
      </c>
      <c r="J5" s="454" t="s">
        <v>223</v>
      </c>
      <c r="K5" s="455" t="s">
        <v>257</v>
      </c>
      <c r="L5" s="453" t="s">
        <v>224</v>
      </c>
      <c r="M5" s="455" t="s">
        <v>225</v>
      </c>
      <c r="N5" s="453" t="s">
        <v>202</v>
      </c>
      <c r="O5" s="455" t="s">
        <v>225</v>
      </c>
      <c r="P5" s="453" t="s">
        <v>226</v>
      </c>
      <c r="Q5" s="455" t="s">
        <v>256</v>
      </c>
      <c r="R5" s="453" t="s">
        <v>227</v>
      </c>
      <c r="S5" s="455" t="s">
        <v>228</v>
      </c>
      <c r="T5" s="453" t="s">
        <v>229</v>
      </c>
      <c r="U5" s="455" t="s">
        <v>258</v>
      </c>
      <c r="V5" s="453" t="s">
        <v>230</v>
      </c>
      <c r="W5" s="455" t="s">
        <v>259</v>
      </c>
      <c r="X5" s="453" t="s">
        <v>231</v>
      </c>
      <c r="Y5" s="455" t="s">
        <v>260</v>
      </c>
      <c r="Z5" s="579" t="s">
        <v>262</v>
      </c>
      <c r="AA5" s="577" t="s">
        <v>232</v>
      </c>
      <c r="AB5" s="575" t="s">
        <v>233</v>
      </c>
    </row>
    <row r="6" spans="1:28" s="456" customFormat="1" ht="23.25" customHeight="1">
      <c r="A6" s="332"/>
      <c r="B6" s="449"/>
      <c r="C6" s="598"/>
      <c r="D6" s="596"/>
      <c r="E6" s="592">
        <v>28.3</v>
      </c>
      <c r="F6" s="593"/>
      <c r="G6" s="593"/>
      <c r="H6" s="593"/>
      <c r="I6" s="593"/>
      <c r="J6" s="593"/>
      <c r="K6" s="594"/>
      <c r="L6" s="590">
        <v>24.3</v>
      </c>
      <c r="M6" s="591"/>
      <c r="N6" s="590">
        <v>21.8</v>
      </c>
      <c r="O6" s="591"/>
      <c r="P6" s="590">
        <v>32.5</v>
      </c>
      <c r="Q6" s="591"/>
      <c r="R6" s="590">
        <v>27.2</v>
      </c>
      <c r="S6" s="591"/>
      <c r="T6" s="588">
        <v>21</v>
      </c>
      <c r="U6" s="589"/>
      <c r="V6" s="588">
        <v>13</v>
      </c>
      <c r="W6" s="589"/>
      <c r="X6" s="590">
        <v>12.2</v>
      </c>
      <c r="Y6" s="591"/>
      <c r="Z6" s="580"/>
      <c r="AA6" s="578"/>
      <c r="AB6" s="576"/>
    </row>
    <row r="7" spans="1:28" s="333" customFormat="1" ht="97.5" customHeight="1" thickBot="1">
      <c r="A7" s="331">
        <v>198</v>
      </c>
      <c r="B7" s="448">
        <v>1</v>
      </c>
      <c r="C7" s="450">
        <v>1</v>
      </c>
      <c r="D7" s="457" t="s">
        <v>234</v>
      </c>
      <c r="E7" s="444"/>
      <c r="F7" s="445"/>
      <c r="G7" s="446"/>
      <c r="H7" s="447"/>
      <c r="I7" s="446"/>
      <c r="J7" s="459">
        <f>+E7+F7+G7+H7+I7</f>
        <v>0</v>
      </c>
      <c r="K7" s="460">
        <f>+J7*E6</f>
        <v>0</v>
      </c>
      <c r="L7" s="458"/>
      <c r="M7" s="460">
        <f>+L7*L6</f>
        <v>0</v>
      </c>
      <c r="N7" s="458"/>
      <c r="O7" s="460">
        <f>+N7*N6</f>
        <v>0</v>
      </c>
      <c r="P7" s="458"/>
      <c r="Q7" s="460">
        <f>+P7*P6</f>
        <v>0</v>
      </c>
      <c r="R7" s="450"/>
      <c r="S7" s="460">
        <f>+R7*R6</f>
        <v>0</v>
      </c>
      <c r="T7" s="450"/>
      <c r="U7" s="460">
        <f>+T7*T6</f>
        <v>0</v>
      </c>
      <c r="V7" s="450"/>
      <c r="W7" s="460">
        <f>+V7*V6</f>
        <v>0</v>
      </c>
      <c r="X7" s="450"/>
      <c r="Y7" s="460">
        <f>+X7*X6</f>
        <v>0</v>
      </c>
      <c r="Z7" s="450">
        <f>+J7+L7+N7+P7+R7+T7+V7+X7</f>
        <v>0</v>
      </c>
      <c r="AA7" s="460">
        <f>+K7+M7+O7+Q7+S7+U7+W7+Y7</f>
        <v>0</v>
      </c>
      <c r="AB7" s="46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https://mul2.yerevan.am/tasks/1462617/oneclick/Arabkir xagher.xlsx?token=a282d85757426aa4c3514b7a8e6a3544</cp:keywords>
  <cp:lastModifiedBy>Lusine Petrosyan</cp:lastModifiedBy>
  <cp:lastPrinted>2024-02-06T12:44:20Z</cp:lastPrinted>
  <dcterms:created xsi:type="dcterms:W3CDTF">1996-10-14T23:33:28Z</dcterms:created>
  <dcterms:modified xsi:type="dcterms:W3CDTF">2024-05-06T08:49:09Z</dcterms:modified>
</cp:coreProperties>
</file>